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1. Statement of Financial Performance\"/>
    </mc:Choice>
  </mc:AlternateContent>
  <xr:revisionPtr revIDLastSave="0" documentId="8_{D511CCA5-BAC1-43EF-BF02-356B94A24DA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'DC21'!$A$1:$AA$62</definedName>
    <definedName name="_xlnm.Print_Area" localSheetId="13">'DC22'!$A$1:$AA$62</definedName>
    <definedName name="_xlnm.Print_Area" localSheetId="17">'DC23'!$A$1:$AA$62</definedName>
    <definedName name="_xlnm.Print_Area" localSheetId="22">'DC24'!$A$1:$AA$62</definedName>
    <definedName name="_xlnm.Print_Area" localSheetId="26">'DC25'!$A$1:$AA$62</definedName>
    <definedName name="_xlnm.Print_Area" localSheetId="32">'DC26'!$A$1:$AA$62</definedName>
    <definedName name="_xlnm.Print_Area" localSheetId="37">'DC27'!$A$1:$AA$62</definedName>
    <definedName name="_xlnm.Print_Area" localSheetId="43">'DC28'!$A$1:$AA$62</definedName>
    <definedName name="_xlnm.Print_Area" localSheetId="48">'DC29'!$A$1:$AA$62</definedName>
    <definedName name="_xlnm.Print_Area" localSheetId="53">'DC43'!$A$1:$AA$62</definedName>
    <definedName name="_xlnm.Print_Area" localSheetId="0">ETH!$A$1:$AA$62</definedName>
    <definedName name="_xlnm.Print_Area" localSheetId="1">'KZN212'!$A$1:$AA$62</definedName>
    <definedName name="_xlnm.Print_Area" localSheetId="2">'KZN213'!$A$1:$AA$62</definedName>
    <definedName name="_xlnm.Print_Area" localSheetId="3">'KZN214'!$A$1:$AA$62</definedName>
    <definedName name="_xlnm.Print_Area" localSheetId="4">'KZN216'!$A$1:$AA$62</definedName>
    <definedName name="_xlnm.Print_Area" localSheetId="6">'KZN221'!$A$1:$AA$62</definedName>
    <definedName name="_xlnm.Print_Area" localSheetId="7">'KZN222'!$A$1:$AA$62</definedName>
    <definedName name="_xlnm.Print_Area" localSheetId="8">'KZN223'!$A$1:$AA$62</definedName>
    <definedName name="_xlnm.Print_Area" localSheetId="9">'KZN224'!$A$1:$AA$62</definedName>
    <definedName name="_xlnm.Print_Area" localSheetId="10">'KZN225'!$A$1:$AA$62</definedName>
    <definedName name="_xlnm.Print_Area" localSheetId="11">'KZN226'!$A$1:$AA$62</definedName>
    <definedName name="_xlnm.Print_Area" localSheetId="12">'KZN227'!$A$1:$AA$62</definedName>
    <definedName name="_xlnm.Print_Area" localSheetId="14">'KZN235'!$A$1:$AA$62</definedName>
    <definedName name="_xlnm.Print_Area" localSheetId="15">'KZN237'!$A$1:$AA$62</definedName>
    <definedName name="_xlnm.Print_Area" localSheetId="16">'KZN238'!$A$1:$AA$62</definedName>
    <definedName name="_xlnm.Print_Area" localSheetId="18">'KZN241'!$A$1:$AA$62</definedName>
    <definedName name="_xlnm.Print_Area" localSheetId="19">'KZN242'!$A$1:$AA$62</definedName>
    <definedName name="_xlnm.Print_Area" localSheetId="20">'KZN244'!$A$1:$AA$62</definedName>
    <definedName name="_xlnm.Print_Area" localSheetId="21">'KZN245'!$A$1:$AA$62</definedName>
    <definedName name="_xlnm.Print_Area" localSheetId="23">'KZN252'!$A$1:$AA$62</definedName>
    <definedName name="_xlnm.Print_Area" localSheetId="24">'KZN253'!$A$1:$AA$62</definedName>
    <definedName name="_xlnm.Print_Area" localSheetId="25">'KZN254'!$A$1:$AA$62</definedName>
    <definedName name="_xlnm.Print_Area" localSheetId="27">'KZN261'!$A$1:$AA$62</definedName>
    <definedName name="_xlnm.Print_Area" localSheetId="28">'KZN262'!$A$1:$AA$62</definedName>
    <definedName name="_xlnm.Print_Area" localSheetId="29">'KZN263'!$A$1:$AA$62</definedName>
    <definedName name="_xlnm.Print_Area" localSheetId="30">'KZN265'!$A$1:$AA$62</definedName>
    <definedName name="_xlnm.Print_Area" localSheetId="31">'KZN266'!$A$1:$AA$62</definedName>
    <definedName name="_xlnm.Print_Area" localSheetId="33">'KZN271'!$A$1:$AA$62</definedName>
    <definedName name="_xlnm.Print_Area" localSheetId="34">'KZN272'!$A$1:$AA$62</definedName>
    <definedName name="_xlnm.Print_Area" localSheetId="35">'KZN275'!$A$1:$AA$62</definedName>
    <definedName name="_xlnm.Print_Area" localSheetId="36">'KZN276'!$A$1:$AA$62</definedName>
    <definedName name="_xlnm.Print_Area" localSheetId="38">'KZN281'!$A$1:$AA$62</definedName>
    <definedName name="_xlnm.Print_Area" localSheetId="39">'KZN282'!$A$1:$AA$62</definedName>
    <definedName name="_xlnm.Print_Area" localSheetId="40">'KZN284'!$A$1:$AA$62</definedName>
    <definedName name="_xlnm.Print_Area" localSheetId="41">'KZN285'!$A$1:$AA$62</definedName>
    <definedName name="_xlnm.Print_Area" localSheetId="42">'KZN286'!$A$1:$AA$62</definedName>
    <definedName name="_xlnm.Print_Area" localSheetId="44">'KZN291'!$A$1:$AA$62</definedName>
    <definedName name="_xlnm.Print_Area" localSheetId="45">'KZN292'!$A$1:$AA$62</definedName>
    <definedName name="_xlnm.Print_Area" localSheetId="46">'KZN293'!$A$1:$AA$62</definedName>
    <definedName name="_xlnm.Print_Area" localSheetId="47">'KZN294'!$A$1:$AA$62</definedName>
    <definedName name="_xlnm.Print_Area" localSheetId="49">'KZN433'!$A$1:$AA$62</definedName>
    <definedName name="_xlnm.Print_Area" localSheetId="50">'KZN434'!$A$1:$AA$62</definedName>
    <definedName name="_xlnm.Print_Area" localSheetId="51">'KZN435'!$A$1:$AA$62</definedName>
    <definedName name="_xlnm.Print_Area" localSheetId="52">'KZN436'!$A$1:$AA$62</definedName>
    <definedName name="_xlnm.Print_Area" localSheetId="54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1" i="2" l="1"/>
  <c r="P54" i="2" s="1"/>
  <c r="P56" i="2" s="1"/>
  <c r="P59" i="2" s="1"/>
  <c r="P62" i="2" s="1"/>
  <c r="J51" i="2"/>
  <c r="J54" i="2" s="1"/>
  <c r="J56" i="2" s="1"/>
  <c r="J59" i="2" s="1"/>
  <c r="J62" i="2" s="1"/>
  <c r="AA50" i="2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Y35" i="2"/>
  <c r="Y51" i="2" s="1"/>
  <c r="Y54" i="2" s="1"/>
  <c r="Y56" i="2" s="1"/>
  <c r="Y59" i="2" s="1"/>
  <c r="Y62" i="2" s="1"/>
  <c r="X35" i="2"/>
  <c r="W35" i="2"/>
  <c r="W51" i="2" s="1"/>
  <c r="W54" i="2" s="1"/>
  <c r="W56" i="2" s="1"/>
  <c r="W59" i="2" s="1"/>
  <c r="W62" i="2" s="1"/>
  <c r="V35" i="2"/>
  <c r="U35" i="2"/>
  <c r="U51" i="2" s="1"/>
  <c r="U54" i="2" s="1"/>
  <c r="U56" i="2" s="1"/>
  <c r="U59" i="2" s="1"/>
  <c r="U62" i="2" s="1"/>
  <c r="T35" i="2"/>
  <c r="S35" i="2"/>
  <c r="R35" i="2"/>
  <c r="R51" i="2" s="1"/>
  <c r="R54" i="2" s="1"/>
  <c r="R56" i="2" s="1"/>
  <c r="R59" i="2" s="1"/>
  <c r="R62" i="2" s="1"/>
  <c r="Q35" i="2"/>
  <c r="Q51" i="2" s="1"/>
  <c r="Q54" i="2" s="1"/>
  <c r="Q56" i="2" s="1"/>
  <c r="Q59" i="2" s="1"/>
  <c r="Q62" i="2" s="1"/>
  <c r="P35" i="2"/>
  <c r="O35" i="2"/>
  <c r="O51" i="2" s="1"/>
  <c r="O54" i="2" s="1"/>
  <c r="O56" i="2" s="1"/>
  <c r="O59" i="2" s="1"/>
  <c r="O62" i="2" s="1"/>
  <c r="N35" i="2"/>
  <c r="M35" i="2"/>
  <c r="M51" i="2" s="1"/>
  <c r="M54" i="2" s="1"/>
  <c r="M56" i="2" s="1"/>
  <c r="M59" i="2" s="1"/>
  <c r="M62" i="2" s="1"/>
  <c r="L35" i="2"/>
  <c r="K35" i="2"/>
  <c r="J35" i="2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G51" i="2" s="1"/>
  <c r="G54" i="2" s="1"/>
  <c r="G56" i="2" s="1"/>
  <c r="G59" i="2" s="1"/>
  <c r="G62" i="2" s="1"/>
  <c r="F35" i="2"/>
  <c r="E35" i="2"/>
  <c r="E51" i="2" s="1"/>
  <c r="E54" i="2" s="1"/>
  <c r="E56" i="2" s="1"/>
  <c r="E59" i="2" s="1"/>
  <c r="E62" i="2" s="1"/>
  <c r="D35" i="2"/>
  <c r="C35" i="2"/>
  <c r="L62" i="3"/>
  <c r="AA50" i="3"/>
  <c r="Y50" i="3"/>
  <c r="X50" i="3"/>
  <c r="W50" i="3"/>
  <c r="V50" i="3"/>
  <c r="U50" i="3"/>
  <c r="T50" i="3"/>
  <c r="S50" i="3"/>
  <c r="R50" i="3"/>
  <c r="Q50" i="3"/>
  <c r="P50" i="3"/>
  <c r="P51" i="3" s="1"/>
  <c r="P54" i="3" s="1"/>
  <c r="P56" i="3" s="1"/>
  <c r="P59" i="3" s="1"/>
  <c r="P62" i="3" s="1"/>
  <c r="O50" i="3"/>
  <c r="N50" i="3"/>
  <c r="M50" i="3"/>
  <c r="L50" i="3"/>
  <c r="K50" i="3"/>
  <c r="J50" i="3"/>
  <c r="I50" i="3"/>
  <c r="H50" i="3"/>
  <c r="H51" i="3" s="1"/>
  <c r="H54" i="3" s="1"/>
  <c r="H56" i="3" s="1"/>
  <c r="H59" i="3" s="1"/>
  <c r="H62" i="3" s="1"/>
  <c r="G50" i="3"/>
  <c r="F50" i="3"/>
  <c r="E50" i="3"/>
  <c r="D50" i="3"/>
  <c r="C50" i="3"/>
  <c r="AA35" i="3"/>
  <c r="AA51" i="3" s="1"/>
  <c r="AA54" i="3" s="1"/>
  <c r="AA56" i="3" s="1"/>
  <c r="AA59" i="3" s="1"/>
  <c r="AA62" i="3" s="1"/>
  <c r="Z35" i="3"/>
  <c r="Y35" i="3"/>
  <c r="X35" i="3"/>
  <c r="W35" i="3"/>
  <c r="W51" i="3" s="1"/>
  <c r="W54" i="3" s="1"/>
  <c r="W56" i="3" s="1"/>
  <c r="W59" i="3" s="1"/>
  <c r="W62" i="3" s="1"/>
  <c r="V35" i="3"/>
  <c r="U35" i="3"/>
  <c r="T35" i="3"/>
  <c r="T51" i="3" s="1"/>
  <c r="T54" i="3" s="1"/>
  <c r="T56" i="3" s="1"/>
  <c r="T59" i="3" s="1"/>
  <c r="T62" i="3" s="1"/>
  <c r="S35" i="3"/>
  <c r="S51" i="3" s="1"/>
  <c r="S54" i="3" s="1"/>
  <c r="S56" i="3" s="1"/>
  <c r="S59" i="3" s="1"/>
  <c r="S62" i="3" s="1"/>
  <c r="R35" i="3"/>
  <c r="R51" i="3" s="1"/>
  <c r="R54" i="3" s="1"/>
  <c r="R56" i="3" s="1"/>
  <c r="R59" i="3" s="1"/>
  <c r="R62" i="3" s="1"/>
  <c r="Q35" i="3"/>
  <c r="Q51" i="3" s="1"/>
  <c r="Q54" i="3" s="1"/>
  <c r="Q56" i="3" s="1"/>
  <c r="Q59" i="3" s="1"/>
  <c r="Q62" i="3" s="1"/>
  <c r="P35" i="3"/>
  <c r="O35" i="3"/>
  <c r="O51" i="3" s="1"/>
  <c r="O54" i="3" s="1"/>
  <c r="O56" i="3" s="1"/>
  <c r="O59" i="3" s="1"/>
  <c r="O62" i="3" s="1"/>
  <c r="N35" i="3"/>
  <c r="M35" i="3"/>
  <c r="L35" i="3"/>
  <c r="L51" i="3" s="1"/>
  <c r="L54" i="3" s="1"/>
  <c r="L56" i="3" s="1"/>
  <c r="L59" i="3" s="1"/>
  <c r="K35" i="3"/>
  <c r="K51" i="3" s="1"/>
  <c r="K54" i="3" s="1"/>
  <c r="K56" i="3" s="1"/>
  <c r="K59" i="3" s="1"/>
  <c r="K62" i="3" s="1"/>
  <c r="J35" i="3"/>
  <c r="J51" i="3" s="1"/>
  <c r="J54" i="3" s="1"/>
  <c r="J56" i="3" s="1"/>
  <c r="J59" i="3" s="1"/>
  <c r="J62" i="3" s="1"/>
  <c r="I35" i="3"/>
  <c r="I51" i="3" s="1"/>
  <c r="I54" i="3" s="1"/>
  <c r="I56" i="3" s="1"/>
  <c r="I59" i="3" s="1"/>
  <c r="I62" i="3" s="1"/>
  <c r="H35" i="3"/>
  <c r="G35" i="3"/>
  <c r="G51" i="3" s="1"/>
  <c r="G54" i="3" s="1"/>
  <c r="G56" i="3" s="1"/>
  <c r="G59" i="3" s="1"/>
  <c r="G62" i="3" s="1"/>
  <c r="F35" i="3"/>
  <c r="E35" i="3"/>
  <c r="D35" i="3"/>
  <c r="D51" i="3" s="1"/>
  <c r="D54" i="3" s="1"/>
  <c r="D56" i="3" s="1"/>
  <c r="D59" i="3" s="1"/>
  <c r="D62" i="3" s="1"/>
  <c r="C35" i="3"/>
  <c r="C51" i="3" s="1"/>
  <c r="C54" i="3" s="1"/>
  <c r="C56" i="3" s="1"/>
  <c r="C59" i="3" s="1"/>
  <c r="C62" i="3" s="1"/>
  <c r="K59" i="4"/>
  <c r="K62" i="4" s="1"/>
  <c r="G51" i="4"/>
  <c r="G54" i="4" s="1"/>
  <c r="G56" i="4" s="1"/>
  <c r="G59" i="4" s="1"/>
  <c r="G62" i="4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N51" i="4" s="1"/>
  <c r="N54" i="4" s="1"/>
  <c r="N56" i="4" s="1"/>
  <c r="N59" i="4" s="1"/>
  <c r="N62" i="4" s="1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Z35" i="4"/>
  <c r="Y35" i="4"/>
  <c r="X35" i="4"/>
  <c r="W35" i="4"/>
  <c r="W51" i="4" s="1"/>
  <c r="W54" i="4" s="1"/>
  <c r="W56" i="4" s="1"/>
  <c r="W59" i="4" s="1"/>
  <c r="W62" i="4" s="1"/>
  <c r="V35" i="4"/>
  <c r="U35" i="4"/>
  <c r="U51" i="4" s="1"/>
  <c r="U54" i="4" s="1"/>
  <c r="U56" i="4" s="1"/>
  <c r="U59" i="4" s="1"/>
  <c r="U62" i="4" s="1"/>
  <c r="T35" i="4"/>
  <c r="S35" i="4"/>
  <c r="S51" i="4" s="1"/>
  <c r="S54" i="4" s="1"/>
  <c r="S56" i="4" s="1"/>
  <c r="S59" i="4" s="1"/>
  <c r="S62" i="4" s="1"/>
  <c r="R35" i="4"/>
  <c r="Q35" i="4"/>
  <c r="P35" i="4"/>
  <c r="O35" i="4"/>
  <c r="N35" i="4"/>
  <c r="M35" i="4"/>
  <c r="M51" i="4" s="1"/>
  <c r="M54" i="4" s="1"/>
  <c r="M56" i="4" s="1"/>
  <c r="M59" i="4" s="1"/>
  <c r="M62" i="4" s="1"/>
  <c r="L35" i="4"/>
  <c r="K35" i="4"/>
  <c r="K51" i="4" s="1"/>
  <c r="K54" i="4" s="1"/>
  <c r="K56" i="4" s="1"/>
  <c r="J35" i="4"/>
  <c r="I35" i="4"/>
  <c r="H35" i="4"/>
  <c r="G35" i="4"/>
  <c r="F35" i="4"/>
  <c r="E35" i="4"/>
  <c r="E51" i="4" s="1"/>
  <c r="E54" i="4" s="1"/>
  <c r="E56" i="4" s="1"/>
  <c r="E59" i="4" s="1"/>
  <c r="E62" i="4" s="1"/>
  <c r="D35" i="4"/>
  <c r="C35" i="4"/>
  <c r="C51" i="4" s="1"/>
  <c r="C54" i="4" s="1"/>
  <c r="C56" i="4" s="1"/>
  <c r="C59" i="4" s="1"/>
  <c r="C62" i="4" s="1"/>
  <c r="I62" i="5"/>
  <c r="W51" i="5"/>
  <c r="W54" i="5" s="1"/>
  <c r="W56" i="5" s="1"/>
  <c r="W59" i="5" s="1"/>
  <c r="W62" i="5" s="1"/>
  <c r="G51" i="5"/>
  <c r="G54" i="5" s="1"/>
  <c r="G56" i="5" s="1"/>
  <c r="G59" i="5" s="1"/>
  <c r="G62" i="5" s="1"/>
  <c r="F51" i="5"/>
  <c r="F54" i="5" s="1"/>
  <c r="F56" i="5" s="1"/>
  <c r="F59" i="5" s="1"/>
  <c r="F62" i="5" s="1"/>
  <c r="E51" i="5"/>
  <c r="E54" i="5" s="1"/>
  <c r="E56" i="5" s="1"/>
  <c r="E59" i="5" s="1"/>
  <c r="E62" i="5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W35" i="5"/>
  <c r="V35" i="5"/>
  <c r="V51" i="5" s="1"/>
  <c r="V54" i="5" s="1"/>
  <c r="V56" i="5" s="1"/>
  <c r="V59" i="5" s="1"/>
  <c r="V62" i="5" s="1"/>
  <c r="U35" i="5"/>
  <c r="U51" i="5" s="1"/>
  <c r="U54" i="5" s="1"/>
  <c r="U56" i="5" s="1"/>
  <c r="U59" i="5" s="1"/>
  <c r="U62" i="5" s="1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O51" i="5" s="1"/>
  <c r="O54" i="5" s="1"/>
  <c r="O56" i="5" s="1"/>
  <c r="O59" i="5" s="1"/>
  <c r="O62" i="5" s="1"/>
  <c r="N35" i="5"/>
  <c r="M35" i="5"/>
  <c r="M51" i="5" s="1"/>
  <c r="M54" i="5" s="1"/>
  <c r="M56" i="5" s="1"/>
  <c r="M59" i="5" s="1"/>
  <c r="M62" i="5" s="1"/>
  <c r="L35" i="5"/>
  <c r="L51" i="5" s="1"/>
  <c r="L54" i="5" s="1"/>
  <c r="L56" i="5" s="1"/>
  <c r="L59" i="5" s="1"/>
  <c r="L62" i="5" s="1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H35" i="5"/>
  <c r="H51" i="5" s="1"/>
  <c r="H54" i="5" s="1"/>
  <c r="H56" i="5" s="1"/>
  <c r="H59" i="5" s="1"/>
  <c r="H62" i="5" s="1"/>
  <c r="G35" i="5"/>
  <c r="F35" i="5"/>
  <c r="E35" i="5"/>
  <c r="D35" i="5"/>
  <c r="D51" i="5" s="1"/>
  <c r="D54" i="5" s="1"/>
  <c r="D56" i="5" s="1"/>
  <c r="D59" i="5" s="1"/>
  <c r="D62" i="5" s="1"/>
  <c r="C35" i="5"/>
  <c r="C51" i="5" s="1"/>
  <c r="C54" i="5" s="1"/>
  <c r="C56" i="5" s="1"/>
  <c r="C59" i="5" s="1"/>
  <c r="C62" i="5" s="1"/>
  <c r="H51" i="6"/>
  <c r="H54" i="6" s="1"/>
  <c r="H56" i="6" s="1"/>
  <c r="H59" i="6" s="1"/>
  <c r="H62" i="6" s="1"/>
  <c r="AA50" i="6"/>
  <c r="Y50" i="6"/>
  <c r="Z50" i="6" s="1"/>
  <c r="X50" i="6"/>
  <c r="W50" i="6"/>
  <c r="V50" i="6"/>
  <c r="U50" i="6"/>
  <c r="T50" i="6"/>
  <c r="S50" i="6"/>
  <c r="R50" i="6"/>
  <c r="Q50" i="6"/>
  <c r="Q51" i="6" s="1"/>
  <c r="Q54" i="6" s="1"/>
  <c r="Q56" i="6" s="1"/>
  <c r="Q59" i="6" s="1"/>
  <c r="Q62" i="6" s="1"/>
  <c r="P50" i="6"/>
  <c r="O50" i="6"/>
  <c r="N50" i="6"/>
  <c r="M50" i="6"/>
  <c r="M51" i="6" s="1"/>
  <c r="M54" i="6" s="1"/>
  <c r="M56" i="6" s="1"/>
  <c r="M59" i="6" s="1"/>
  <c r="M62" i="6" s="1"/>
  <c r="L50" i="6"/>
  <c r="K50" i="6"/>
  <c r="J50" i="6"/>
  <c r="I50" i="6"/>
  <c r="H50" i="6"/>
  <c r="G50" i="6"/>
  <c r="F50" i="6"/>
  <c r="E50" i="6"/>
  <c r="D50" i="6"/>
  <c r="C50" i="6"/>
  <c r="AA35" i="6"/>
  <c r="Z35" i="6"/>
  <c r="Y35" i="6"/>
  <c r="X35" i="6"/>
  <c r="X51" i="6" s="1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Q35" i="6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L35" i="6"/>
  <c r="K35" i="6"/>
  <c r="J35" i="6"/>
  <c r="I35" i="6"/>
  <c r="I51" i="6" s="1"/>
  <c r="I54" i="6" s="1"/>
  <c r="I56" i="6" s="1"/>
  <c r="I59" i="6" s="1"/>
  <c r="I62" i="6" s="1"/>
  <c r="H35" i="6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D35" i="6"/>
  <c r="D51" i="6" s="1"/>
  <c r="D54" i="6" s="1"/>
  <c r="D56" i="6" s="1"/>
  <c r="D59" i="6" s="1"/>
  <c r="D62" i="6" s="1"/>
  <c r="C35" i="6"/>
  <c r="Q54" i="7"/>
  <c r="Q56" i="7" s="1"/>
  <c r="Q59" i="7" s="1"/>
  <c r="Q62" i="7" s="1"/>
  <c r="I51" i="7"/>
  <c r="I54" i="7" s="1"/>
  <c r="I56" i="7" s="1"/>
  <c r="I59" i="7" s="1"/>
  <c r="I62" i="7" s="1"/>
  <c r="AA50" i="7"/>
  <c r="AA51" i="7" s="1"/>
  <c r="AA54" i="7" s="1"/>
  <c r="AA56" i="7" s="1"/>
  <c r="AA59" i="7" s="1"/>
  <c r="AA62" i="7" s="1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Y35" i="7"/>
  <c r="Y51" i="7" s="1"/>
  <c r="Y54" i="7" s="1"/>
  <c r="Y56" i="7" s="1"/>
  <c r="Y59" i="7" s="1"/>
  <c r="Y62" i="7" s="1"/>
  <c r="X35" i="7"/>
  <c r="X51" i="7" s="1"/>
  <c r="X54" i="7" s="1"/>
  <c r="X56" i="7" s="1"/>
  <c r="W35" i="7"/>
  <c r="W51" i="7" s="1"/>
  <c r="W54" i="7" s="1"/>
  <c r="W56" i="7" s="1"/>
  <c r="W59" i="7" s="1"/>
  <c r="W62" i="7" s="1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T51" i="7" s="1"/>
  <c r="T54" i="7" s="1"/>
  <c r="T56" i="7" s="1"/>
  <c r="T59" i="7" s="1"/>
  <c r="T62" i="7" s="1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Q51" i="7" s="1"/>
  <c r="P35" i="7"/>
  <c r="P51" i="7" s="1"/>
  <c r="P54" i="7" s="1"/>
  <c r="P56" i="7" s="1"/>
  <c r="P59" i="7" s="1"/>
  <c r="P62" i="7" s="1"/>
  <c r="O35" i="7"/>
  <c r="O51" i="7" s="1"/>
  <c r="O54" i="7" s="1"/>
  <c r="O56" i="7" s="1"/>
  <c r="O59" i="7" s="1"/>
  <c r="O62" i="7" s="1"/>
  <c r="N35" i="7"/>
  <c r="N51" i="7" s="1"/>
  <c r="N54" i="7" s="1"/>
  <c r="N56" i="7" s="1"/>
  <c r="N59" i="7" s="1"/>
  <c r="N62" i="7" s="1"/>
  <c r="M35" i="7"/>
  <c r="M51" i="7" s="1"/>
  <c r="M54" i="7" s="1"/>
  <c r="M56" i="7" s="1"/>
  <c r="M59" i="7" s="1"/>
  <c r="M62" i="7" s="1"/>
  <c r="L35" i="7"/>
  <c r="L51" i="7" s="1"/>
  <c r="L54" i="7" s="1"/>
  <c r="L56" i="7" s="1"/>
  <c r="L59" i="7" s="1"/>
  <c r="L62" i="7" s="1"/>
  <c r="K35" i="7"/>
  <c r="J35" i="7"/>
  <c r="J51" i="7" s="1"/>
  <c r="J54" i="7" s="1"/>
  <c r="J56" i="7" s="1"/>
  <c r="J59" i="7" s="1"/>
  <c r="J62" i="7" s="1"/>
  <c r="I35" i="7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D51" i="7" s="1"/>
  <c r="D54" i="7" s="1"/>
  <c r="D56" i="7" s="1"/>
  <c r="D59" i="7" s="1"/>
  <c r="D62" i="7" s="1"/>
  <c r="C35" i="7"/>
  <c r="L51" i="8"/>
  <c r="L54" i="8" s="1"/>
  <c r="L56" i="8" s="1"/>
  <c r="L59" i="8" s="1"/>
  <c r="L62" i="8" s="1"/>
  <c r="I51" i="8"/>
  <c r="I54" i="8" s="1"/>
  <c r="I56" i="8" s="1"/>
  <c r="I59" i="8" s="1"/>
  <c r="I62" i="8" s="1"/>
  <c r="H51" i="8"/>
  <c r="H54" i="8" s="1"/>
  <c r="H56" i="8" s="1"/>
  <c r="H59" i="8" s="1"/>
  <c r="H62" i="8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Y35" i="8"/>
  <c r="Y51" i="8" s="1"/>
  <c r="Y54" i="8" s="1"/>
  <c r="Y56" i="8" s="1"/>
  <c r="Y59" i="8" s="1"/>
  <c r="Y62" i="8" s="1"/>
  <c r="X35" i="8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T35" i="8"/>
  <c r="T51" i="8" s="1"/>
  <c r="T54" i="8" s="1"/>
  <c r="T56" i="8" s="1"/>
  <c r="T59" i="8" s="1"/>
  <c r="T62" i="8" s="1"/>
  <c r="S35" i="8"/>
  <c r="R35" i="8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O51" i="8" s="1"/>
  <c r="O54" i="8" s="1"/>
  <c r="O56" i="8" s="1"/>
  <c r="O59" i="8" s="1"/>
  <c r="O62" i="8" s="1"/>
  <c r="N35" i="8"/>
  <c r="N51" i="8" s="1"/>
  <c r="N54" i="8" s="1"/>
  <c r="N56" i="8" s="1"/>
  <c r="N59" i="8" s="1"/>
  <c r="N62" i="8" s="1"/>
  <c r="M35" i="8"/>
  <c r="L35" i="8"/>
  <c r="K35" i="8"/>
  <c r="J35" i="8"/>
  <c r="I35" i="8"/>
  <c r="H35" i="8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D35" i="8"/>
  <c r="D51" i="8" s="1"/>
  <c r="D54" i="8" s="1"/>
  <c r="D56" i="8" s="1"/>
  <c r="D59" i="8" s="1"/>
  <c r="D62" i="8" s="1"/>
  <c r="C35" i="8"/>
  <c r="H51" i="9"/>
  <c r="H54" i="9" s="1"/>
  <c r="H56" i="9" s="1"/>
  <c r="H59" i="9" s="1"/>
  <c r="H62" i="9" s="1"/>
  <c r="C51" i="9"/>
  <c r="C54" i="9" s="1"/>
  <c r="C56" i="9" s="1"/>
  <c r="C59" i="9" s="1"/>
  <c r="C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X35" i="9"/>
  <c r="W35" i="9"/>
  <c r="W51" i="9" s="1"/>
  <c r="W54" i="9" s="1"/>
  <c r="W56" i="9" s="1"/>
  <c r="W59" i="9" s="1"/>
  <c r="W62" i="9" s="1"/>
  <c r="V35" i="9"/>
  <c r="U35" i="9"/>
  <c r="U51" i="9" s="1"/>
  <c r="U54" i="9" s="1"/>
  <c r="U56" i="9" s="1"/>
  <c r="U59" i="9" s="1"/>
  <c r="U62" i="9" s="1"/>
  <c r="T35" i="9"/>
  <c r="S35" i="9"/>
  <c r="S51" i="9" s="1"/>
  <c r="S54" i="9" s="1"/>
  <c r="S56" i="9" s="1"/>
  <c r="S59" i="9" s="1"/>
  <c r="S62" i="9" s="1"/>
  <c r="R35" i="9"/>
  <c r="R51" i="9" s="1"/>
  <c r="R54" i="9" s="1"/>
  <c r="R56" i="9" s="1"/>
  <c r="R59" i="9" s="1"/>
  <c r="R62" i="9" s="1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O51" i="9" s="1"/>
  <c r="O54" i="9" s="1"/>
  <c r="O56" i="9" s="1"/>
  <c r="O59" i="9" s="1"/>
  <c r="O62" i="9" s="1"/>
  <c r="N35" i="9"/>
  <c r="M35" i="9"/>
  <c r="M51" i="9" s="1"/>
  <c r="M54" i="9" s="1"/>
  <c r="M56" i="9" s="1"/>
  <c r="M59" i="9" s="1"/>
  <c r="M62" i="9" s="1"/>
  <c r="L35" i="9"/>
  <c r="K35" i="9"/>
  <c r="K51" i="9" s="1"/>
  <c r="K54" i="9" s="1"/>
  <c r="K56" i="9" s="1"/>
  <c r="K59" i="9" s="1"/>
  <c r="K62" i="9" s="1"/>
  <c r="J35" i="9"/>
  <c r="J51" i="9" s="1"/>
  <c r="J54" i="9" s="1"/>
  <c r="J56" i="9" s="1"/>
  <c r="J59" i="9" s="1"/>
  <c r="J62" i="9" s="1"/>
  <c r="I35" i="9"/>
  <c r="H35" i="9"/>
  <c r="G35" i="9"/>
  <c r="G51" i="9" s="1"/>
  <c r="G54" i="9" s="1"/>
  <c r="G56" i="9" s="1"/>
  <c r="G59" i="9" s="1"/>
  <c r="G62" i="9" s="1"/>
  <c r="F35" i="9"/>
  <c r="E35" i="9"/>
  <c r="E51" i="9" s="1"/>
  <c r="E54" i="9" s="1"/>
  <c r="E56" i="9" s="1"/>
  <c r="E59" i="9" s="1"/>
  <c r="E62" i="9" s="1"/>
  <c r="D35" i="9"/>
  <c r="C35" i="9"/>
  <c r="G59" i="10"/>
  <c r="G62" i="10" s="1"/>
  <c r="T51" i="10"/>
  <c r="T54" i="10" s="1"/>
  <c r="T56" i="10" s="1"/>
  <c r="T59" i="10" s="1"/>
  <c r="T62" i="10" s="1"/>
  <c r="S51" i="10"/>
  <c r="S54" i="10" s="1"/>
  <c r="S56" i="10" s="1"/>
  <c r="S59" i="10" s="1"/>
  <c r="S62" i="10" s="1"/>
  <c r="K51" i="10"/>
  <c r="K54" i="10" s="1"/>
  <c r="K56" i="10" s="1"/>
  <c r="K59" i="10" s="1"/>
  <c r="K62" i="10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X51" i="10" s="1"/>
  <c r="W35" i="10"/>
  <c r="W51" i="10" s="1"/>
  <c r="W54" i="10" s="1"/>
  <c r="W56" i="10" s="1"/>
  <c r="W59" i="10" s="1"/>
  <c r="W62" i="10" s="1"/>
  <c r="V35" i="10"/>
  <c r="V51" i="10" s="1"/>
  <c r="V54" i="10" s="1"/>
  <c r="V56" i="10" s="1"/>
  <c r="V59" i="10" s="1"/>
  <c r="V62" i="10" s="1"/>
  <c r="U35" i="10"/>
  <c r="U51" i="10" s="1"/>
  <c r="U54" i="10" s="1"/>
  <c r="U56" i="10" s="1"/>
  <c r="U59" i="10" s="1"/>
  <c r="U62" i="10" s="1"/>
  <c r="T35" i="10"/>
  <c r="S35" i="10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N51" i="10" s="1"/>
  <c r="N54" i="10" s="1"/>
  <c r="N56" i="10" s="1"/>
  <c r="N59" i="10" s="1"/>
  <c r="N62" i="10" s="1"/>
  <c r="M35" i="10"/>
  <c r="M51" i="10" s="1"/>
  <c r="M54" i="10" s="1"/>
  <c r="M56" i="10" s="1"/>
  <c r="M59" i="10" s="1"/>
  <c r="M62" i="10" s="1"/>
  <c r="L35" i="10"/>
  <c r="L51" i="10" s="1"/>
  <c r="L54" i="10" s="1"/>
  <c r="L56" i="10" s="1"/>
  <c r="L59" i="10" s="1"/>
  <c r="L62" i="10" s="1"/>
  <c r="K35" i="10"/>
  <c r="J35" i="10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F35" i="10"/>
  <c r="F51" i="10" s="1"/>
  <c r="F54" i="10" s="1"/>
  <c r="F56" i="10" s="1"/>
  <c r="F59" i="10" s="1"/>
  <c r="F62" i="10" s="1"/>
  <c r="E35" i="10"/>
  <c r="E51" i="10" s="1"/>
  <c r="E54" i="10" s="1"/>
  <c r="E56" i="10" s="1"/>
  <c r="E59" i="10" s="1"/>
  <c r="E62" i="10" s="1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R51" i="11"/>
  <c r="R54" i="11" s="1"/>
  <c r="R56" i="11" s="1"/>
  <c r="R59" i="11" s="1"/>
  <c r="R62" i="11" s="1"/>
  <c r="P51" i="11"/>
  <c r="P54" i="11" s="1"/>
  <c r="P56" i="11" s="1"/>
  <c r="P59" i="11" s="1"/>
  <c r="P62" i="11" s="1"/>
  <c r="J51" i="11"/>
  <c r="J54" i="11" s="1"/>
  <c r="J56" i="11" s="1"/>
  <c r="J59" i="11" s="1"/>
  <c r="J62" i="11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AA51" i="11" s="1"/>
  <c r="AA54" i="11" s="1"/>
  <c r="AA56" i="11" s="1"/>
  <c r="AA59" i="11" s="1"/>
  <c r="AA62" i="11" s="1"/>
  <c r="Y35" i="11"/>
  <c r="X35" i="11"/>
  <c r="Z35" i="11" s="1"/>
  <c r="W35" i="11"/>
  <c r="W51" i="11" s="1"/>
  <c r="W54" i="11" s="1"/>
  <c r="W56" i="11" s="1"/>
  <c r="W59" i="11" s="1"/>
  <c r="W62" i="11" s="1"/>
  <c r="V35" i="11"/>
  <c r="V51" i="11" s="1"/>
  <c r="V54" i="11" s="1"/>
  <c r="V56" i="11" s="1"/>
  <c r="V59" i="11" s="1"/>
  <c r="V62" i="11" s="1"/>
  <c r="U35" i="11"/>
  <c r="U51" i="11" s="1"/>
  <c r="U54" i="11" s="1"/>
  <c r="U56" i="11" s="1"/>
  <c r="U59" i="11" s="1"/>
  <c r="U62" i="11" s="1"/>
  <c r="T35" i="11"/>
  <c r="S35" i="11"/>
  <c r="R35" i="11"/>
  <c r="Q35" i="11"/>
  <c r="P35" i="1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K35" i="11"/>
  <c r="J35" i="11"/>
  <c r="I35" i="1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F51" i="11" s="1"/>
  <c r="F54" i="11" s="1"/>
  <c r="F56" i="11" s="1"/>
  <c r="F59" i="11" s="1"/>
  <c r="F62" i="11" s="1"/>
  <c r="E35" i="11"/>
  <c r="E51" i="11" s="1"/>
  <c r="E54" i="11" s="1"/>
  <c r="E56" i="11" s="1"/>
  <c r="E59" i="11" s="1"/>
  <c r="E62" i="11" s="1"/>
  <c r="D35" i="11"/>
  <c r="C35" i="11"/>
  <c r="Y54" i="12"/>
  <c r="Y56" i="12" s="1"/>
  <c r="Y59" i="12" s="1"/>
  <c r="Y62" i="12" s="1"/>
  <c r="O51" i="12"/>
  <c r="O54" i="12" s="1"/>
  <c r="O56" i="12" s="1"/>
  <c r="O59" i="12" s="1"/>
  <c r="O62" i="12" s="1"/>
  <c r="J51" i="12"/>
  <c r="J54" i="12" s="1"/>
  <c r="J56" i="12" s="1"/>
  <c r="J59" i="12" s="1"/>
  <c r="J62" i="12" s="1"/>
  <c r="I51" i="12"/>
  <c r="I54" i="12" s="1"/>
  <c r="I56" i="12" s="1"/>
  <c r="I59" i="12" s="1"/>
  <c r="I62" i="12" s="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Y35" i="12"/>
  <c r="Y51" i="12" s="1"/>
  <c r="X35" i="12"/>
  <c r="Z35" i="12" s="1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T35" i="12"/>
  <c r="S35" i="12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O35" i="12"/>
  <c r="N35" i="12"/>
  <c r="N51" i="12" s="1"/>
  <c r="N54" i="12" s="1"/>
  <c r="N56" i="12" s="1"/>
  <c r="N59" i="12" s="1"/>
  <c r="N62" i="12" s="1"/>
  <c r="M35" i="12"/>
  <c r="M51" i="12" s="1"/>
  <c r="M54" i="12" s="1"/>
  <c r="M56" i="12" s="1"/>
  <c r="M59" i="12" s="1"/>
  <c r="M62" i="12" s="1"/>
  <c r="L35" i="12"/>
  <c r="K35" i="12"/>
  <c r="J35" i="12"/>
  <c r="I35" i="12"/>
  <c r="H35" i="12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C35" i="12"/>
  <c r="S59" i="13"/>
  <c r="S62" i="13" s="1"/>
  <c r="C59" i="13"/>
  <c r="C62" i="13" s="1"/>
  <c r="X51" i="13"/>
  <c r="X54" i="13" s="1"/>
  <c r="N51" i="13"/>
  <c r="N54" i="13" s="1"/>
  <c r="N56" i="13" s="1"/>
  <c r="N59" i="13" s="1"/>
  <c r="N62" i="13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Y51" i="13" s="1"/>
  <c r="Y54" i="13" s="1"/>
  <c r="Y56" i="13" s="1"/>
  <c r="Y59" i="13" s="1"/>
  <c r="Y62" i="13" s="1"/>
  <c r="X35" i="13"/>
  <c r="Z35" i="13" s="1"/>
  <c r="W35" i="13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U62" i="13" s="1"/>
  <c r="T35" i="13"/>
  <c r="T51" i="13" s="1"/>
  <c r="T54" i="13" s="1"/>
  <c r="T56" i="13" s="1"/>
  <c r="T59" i="13" s="1"/>
  <c r="T62" i="13" s="1"/>
  <c r="S35" i="13"/>
  <c r="S51" i="13" s="1"/>
  <c r="S54" i="13" s="1"/>
  <c r="S56" i="13" s="1"/>
  <c r="R35" i="13"/>
  <c r="R51" i="13" s="1"/>
  <c r="R54" i="13" s="1"/>
  <c r="R56" i="13" s="1"/>
  <c r="R59" i="13" s="1"/>
  <c r="R62" i="13" s="1"/>
  <c r="Q35" i="13"/>
  <c r="P35" i="13"/>
  <c r="P51" i="13" s="1"/>
  <c r="P54" i="13" s="1"/>
  <c r="P56" i="13" s="1"/>
  <c r="P59" i="13" s="1"/>
  <c r="P62" i="13" s="1"/>
  <c r="O35" i="13"/>
  <c r="N35" i="13"/>
  <c r="M35" i="13"/>
  <c r="M51" i="13" s="1"/>
  <c r="M54" i="13" s="1"/>
  <c r="M56" i="13" s="1"/>
  <c r="M59" i="13" s="1"/>
  <c r="M62" i="13" s="1"/>
  <c r="L35" i="13"/>
  <c r="L51" i="13" s="1"/>
  <c r="L54" i="13" s="1"/>
  <c r="L56" i="13" s="1"/>
  <c r="L59" i="13" s="1"/>
  <c r="L62" i="13" s="1"/>
  <c r="K35" i="13"/>
  <c r="K51" i="13" s="1"/>
  <c r="K54" i="13" s="1"/>
  <c r="K56" i="13" s="1"/>
  <c r="K59" i="13" s="1"/>
  <c r="K62" i="13" s="1"/>
  <c r="J35" i="13"/>
  <c r="J51" i="13" s="1"/>
  <c r="J54" i="13" s="1"/>
  <c r="J56" i="13" s="1"/>
  <c r="J59" i="13" s="1"/>
  <c r="J62" i="13" s="1"/>
  <c r="I35" i="13"/>
  <c r="I51" i="13" s="1"/>
  <c r="I54" i="13" s="1"/>
  <c r="I56" i="13" s="1"/>
  <c r="I59" i="13" s="1"/>
  <c r="I62" i="13" s="1"/>
  <c r="H35" i="13"/>
  <c r="H51" i="13" s="1"/>
  <c r="H54" i="13" s="1"/>
  <c r="H56" i="13" s="1"/>
  <c r="H59" i="13" s="1"/>
  <c r="H62" i="13" s="1"/>
  <c r="G35" i="13"/>
  <c r="F35" i="13"/>
  <c r="F51" i="13" s="1"/>
  <c r="F54" i="13" s="1"/>
  <c r="F56" i="13" s="1"/>
  <c r="F59" i="13" s="1"/>
  <c r="F62" i="13" s="1"/>
  <c r="E35" i="13"/>
  <c r="E51" i="13" s="1"/>
  <c r="E54" i="13" s="1"/>
  <c r="E56" i="13" s="1"/>
  <c r="E59" i="13" s="1"/>
  <c r="E62" i="13" s="1"/>
  <c r="D35" i="13"/>
  <c r="D51" i="13" s="1"/>
  <c r="D54" i="13" s="1"/>
  <c r="D56" i="13" s="1"/>
  <c r="D59" i="13" s="1"/>
  <c r="D62" i="13" s="1"/>
  <c r="C35" i="13"/>
  <c r="C51" i="13" s="1"/>
  <c r="C54" i="13" s="1"/>
  <c r="C56" i="13" s="1"/>
  <c r="V54" i="14"/>
  <c r="V56" i="14" s="1"/>
  <c r="V59" i="14" s="1"/>
  <c r="V62" i="14" s="1"/>
  <c r="T54" i="14"/>
  <c r="T56" i="14" s="1"/>
  <c r="T59" i="14" s="1"/>
  <c r="T62" i="14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I51" i="14" s="1"/>
  <c r="I54" i="14" s="1"/>
  <c r="I56" i="14" s="1"/>
  <c r="I59" i="14" s="1"/>
  <c r="I62" i="14" s="1"/>
  <c r="H50" i="14"/>
  <c r="G50" i="14"/>
  <c r="G51" i="14" s="1"/>
  <c r="G54" i="14" s="1"/>
  <c r="G56" i="14" s="1"/>
  <c r="G59" i="14" s="1"/>
  <c r="G62" i="14" s="1"/>
  <c r="F50" i="14"/>
  <c r="E50" i="14"/>
  <c r="D50" i="14"/>
  <c r="C50" i="14"/>
  <c r="AA35" i="14"/>
  <c r="AA51" i="14" s="1"/>
  <c r="AA54" i="14" s="1"/>
  <c r="AA56" i="14" s="1"/>
  <c r="AA59" i="14" s="1"/>
  <c r="AA62" i="14" s="1"/>
  <c r="Z35" i="14"/>
  <c r="Y35" i="14"/>
  <c r="X35" i="14"/>
  <c r="X51" i="14" s="1"/>
  <c r="X54" i="14" s="1"/>
  <c r="W35" i="14"/>
  <c r="V35" i="14"/>
  <c r="V51" i="14" s="1"/>
  <c r="U35" i="14"/>
  <c r="U51" i="14" s="1"/>
  <c r="U54" i="14" s="1"/>
  <c r="U56" i="14" s="1"/>
  <c r="U59" i="14" s="1"/>
  <c r="U62" i="14" s="1"/>
  <c r="T35" i="14"/>
  <c r="T51" i="14" s="1"/>
  <c r="S35" i="14"/>
  <c r="S51" i="14" s="1"/>
  <c r="S54" i="14" s="1"/>
  <c r="S56" i="14" s="1"/>
  <c r="S59" i="14" s="1"/>
  <c r="S62" i="14" s="1"/>
  <c r="R35" i="14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N35" i="14"/>
  <c r="N51" i="14" s="1"/>
  <c r="N54" i="14" s="1"/>
  <c r="N56" i="14" s="1"/>
  <c r="N59" i="14" s="1"/>
  <c r="N62" i="14" s="1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L59" i="14" s="1"/>
  <c r="L62" i="14" s="1"/>
  <c r="K35" i="14"/>
  <c r="K51" i="14" s="1"/>
  <c r="K54" i="14" s="1"/>
  <c r="K56" i="14" s="1"/>
  <c r="K59" i="14" s="1"/>
  <c r="K62" i="14" s="1"/>
  <c r="J35" i="14"/>
  <c r="I35" i="14"/>
  <c r="H35" i="14"/>
  <c r="G35" i="14"/>
  <c r="F35" i="14"/>
  <c r="F51" i="14" s="1"/>
  <c r="F54" i="14" s="1"/>
  <c r="F56" i="14" s="1"/>
  <c r="F59" i="14" s="1"/>
  <c r="F62" i="14" s="1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C51" i="14" s="1"/>
  <c r="C54" i="14" s="1"/>
  <c r="C56" i="14" s="1"/>
  <c r="C59" i="14" s="1"/>
  <c r="C62" i="14" s="1"/>
  <c r="J62" i="15"/>
  <c r="C59" i="15"/>
  <c r="C62" i="15" s="1"/>
  <c r="G51" i="15"/>
  <c r="G54" i="15" s="1"/>
  <c r="G56" i="15" s="1"/>
  <c r="G59" i="15" s="1"/>
  <c r="G62" i="15" s="1"/>
  <c r="F51" i="15"/>
  <c r="F54" i="15" s="1"/>
  <c r="F56" i="15" s="1"/>
  <c r="F59" i="15" s="1"/>
  <c r="F62" i="15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Y51" i="15" s="1"/>
  <c r="Y54" i="15" s="1"/>
  <c r="Y56" i="15" s="1"/>
  <c r="Y59" i="15" s="1"/>
  <c r="Y62" i="15" s="1"/>
  <c r="X35" i="15"/>
  <c r="W35" i="15"/>
  <c r="W51" i="15" s="1"/>
  <c r="W54" i="15" s="1"/>
  <c r="W56" i="15" s="1"/>
  <c r="W59" i="15" s="1"/>
  <c r="W62" i="15" s="1"/>
  <c r="V35" i="15"/>
  <c r="V51" i="15" s="1"/>
  <c r="V54" i="15" s="1"/>
  <c r="V56" i="15" s="1"/>
  <c r="V59" i="15" s="1"/>
  <c r="V62" i="15" s="1"/>
  <c r="U35" i="15"/>
  <c r="U51" i="15" s="1"/>
  <c r="U54" i="15" s="1"/>
  <c r="U56" i="15" s="1"/>
  <c r="U59" i="15" s="1"/>
  <c r="U62" i="15" s="1"/>
  <c r="T35" i="15"/>
  <c r="T51" i="15" s="1"/>
  <c r="T54" i="15" s="1"/>
  <c r="T56" i="15" s="1"/>
  <c r="T59" i="15" s="1"/>
  <c r="T62" i="15" s="1"/>
  <c r="S35" i="15"/>
  <c r="S51" i="15" s="1"/>
  <c r="S54" i="15" s="1"/>
  <c r="S56" i="15" s="1"/>
  <c r="S59" i="15" s="1"/>
  <c r="S62" i="15" s="1"/>
  <c r="R35" i="15"/>
  <c r="R51" i="15" s="1"/>
  <c r="R54" i="15" s="1"/>
  <c r="R56" i="15" s="1"/>
  <c r="R59" i="15" s="1"/>
  <c r="R62" i="15" s="1"/>
  <c r="Q35" i="15"/>
  <c r="Q51" i="15" s="1"/>
  <c r="Q54" i="15" s="1"/>
  <c r="Q56" i="15" s="1"/>
  <c r="Q59" i="15" s="1"/>
  <c r="Q62" i="15" s="1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L51" i="15" s="1"/>
  <c r="L54" i="15" s="1"/>
  <c r="L56" i="15" s="1"/>
  <c r="L59" i="15" s="1"/>
  <c r="L62" i="15" s="1"/>
  <c r="K35" i="15"/>
  <c r="K51" i="15" s="1"/>
  <c r="K54" i="15" s="1"/>
  <c r="K56" i="15" s="1"/>
  <c r="K59" i="15" s="1"/>
  <c r="K62" i="15" s="1"/>
  <c r="J35" i="15"/>
  <c r="J51" i="15" s="1"/>
  <c r="J54" i="15" s="1"/>
  <c r="J56" i="15" s="1"/>
  <c r="J59" i="15" s="1"/>
  <c r="I35" i="15"/>
  <c r="I51" i="15" s="1"/>
  <c r="I54" i="15" s="1"/>
  <c r="I56" i="15" s="1"/>
  <c r="I59" i="15" s="1"/>
  <c r="I62" i="15" s="1"/>
  <c r="H35" i="15"/>
  <c r="H51" i="15" s="1"/>
  <c r="H54" i="15" s="1"/>
  <c r="H56" i="15" s="1"/>
  <c r="H59" i="15" s="1"/>
  <c r="H62" i="15" s="1"/>
  <c r="G35" i="15"/>
  <c r="F35" i="15"/>
  <c r="E35" i="15"/>
  <c r="E51" i="15" s="1"/>
  <c r="E54" i="15" s="1"/>
  <c r="E56" i="15" s="1"/>
  <c r="E59" i="15" s="1"/>
  <c r="E62" i="15" s="1"/>
  <c r="D35" i="15"/>
  <c r="D51" i="15" s="1"/>
  <c r="D54" i="15" s="1"/>
  <c r="D56" i="15" s="1"/>
  <c r="D59" i="15" s="1"/>
  <c r="D62" i="15" s="1"/>
  <c r="C35" i="15"/>
  <c r="C51" i="15" s="1"/>
  <c r="C54" i="15" s="1"/>
  <c r="C56" i="15" s="1"/>
  <c r="Y62" i="16"/>
  <c r="R59" i="16"/>
  <c r="R62" i="16" s="1"/>
  <c r="AA56" i="16"/>
  <c r="AA59" i="16" s="1"/>
  <c r="AA62" i="16" s="1"/>
  <c r="K56" i="16"/>
  <c r="K59" i="16" s="1"/>
  <c r="K62" i="16" s="1"/>
  <c r="T51" i="16"/>
  <c r="T54" i="16" s="1"/>
  <c r="T56" i="16" s="1"/>
  <c r="T59" i="16" s="1"/>
  <c r="T62" i="16" s="1"/>
  <c r="M51" i="16"/>
  <c r="M54" i="16" s="1"/>
  <c r="M56" i="16" s="1"/>
  <c r="M59" i="16" s="1"/>
  <c r="M62" i="16" s="1"/>
  <c r="E51" i="16"/>
  <c r="E54" i="16" s="1"/>
  <c r="E56" i="16" s="1"/>
  <c r="E59" i="16" s="1"/>
  <c r="E62" i="16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AA51" i="16" s="1"/>
  <c r="AA54" i="16" s="1"/>
  <c r="Y35" i="16"/>
  <c r="Y51" i="16" s="1"/>
  <c r="Y54" i="16" s="1"/>
  <c r="Y56" i="16" s="1"/>
  <c r="Y59" i="16" s="1"/>
  <c r="X35" i="16"/>
  <c r="W35" i="16"/>
  <c r="W51" i="16" s="1"/>
  <c r="W54" i="16" s="1"/>
  <c r="W56" i="16" s="1"/>
  <c r="W59" i="16" s="1"/>
  <c r="W62" i="16" s="1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S35" i="16"/>
  <c r="S51" i="16" s="1"/>
  <c r="S54" i="16" s="1"/>
  <c r="S56" i="16" s="1"/>
  <c r="S59" i="16" s="1"/>
  <c r="S62" i="16" s="1"/>
  <c r="R35" i="16"/>
  <c r="R51" i="16" s="1"/>
  <c r="R54" i="16" s="1"/>
  <c r="R56" i="16" s="1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O51" i="16" s="1"/>
  <c r="O54" i="16" s="1"/>
  <c r="O56" i="16" s="1"/>
  <c r="O59" i="16" s="1"/>
  <c r="O62" i="16" s="1"/>
  <c r="N35" i="16"/>
  <c r="N51" i="16" s="1"/>
  <c r="N54" i="16" s="1"/>
  <c r="N56" i="16" s="1"/>
  <c r="N59" i="16" s="1"/>
  <c r="N62" i="16" s="1"/>
  <c r="M35" i="16"/>
  <c r="L35" i="16"/>
  <c r="L51" i="16" s="1"/>
  <c r="L54" i="16" s="1"/>
  <c r="L56" i="16" s="1"/>
  <c r="L59" i="16" s="1"/>
  <c r="L62" i="16" s="1"/>
  <c r="K35" i="16"/>
  <c r="K51" i="16" s="1"/>
  <c r="K54" i="16" s="1"/>
  <c r="J35" i="16"/>
  <c r="J51" i="16" s="1"/>
  <c r="J54" i="16" s="1"/>
  <c r="J56" i="16" s="1"/>
  <c r="J59" i="16" s="1"/>
  <c r="J62" i="16" s="1"/>
  <c r="I35" i="16"/>
  <c r="I51" i="16" s="1"/>
  <c r="I54" i="16" s="1"/>
  <c r="I56" i="16" s="1"/>
  <c r="I59" i="16" s="1"/>
  <c r="I62" i="16" s="1"/>
  <c r="H35" i="16"/>
  <c r="H51" i="16" s="1"/>
  <c r="H54" i="16" s="1"/>
  <c r="H56" i="16" s="1"/>
  <c r="H59" i="16" s="1"/>
  <c r="H62" i="16" s="1"/>
  <c r="G35" i="16"/>
  <c r="G51" i="16" s="1"/>
  <c r="G54" i="16" s="1"/>
  <c r="G56" i="16" s="1"/>
  <c r="G59" i="16" s="1"/>
  <c r="G62" i="16" s="1"/>
  <c r="F35" i="16"/>
  <c r="E35" i="16"/>
  <c r="D35" i="16"/>
  <c r="D51" i="16" s="1"/>
  <c r="D54" i="16" s="1"/>
  <c r="D56" i="16" s="1"/>
  <c r="D59" i="16" s="1"/>
  <c r="D62" i="16" s="1"/>
  <c r="C35" i="16"/>
  <c r="C51" i="16" s="1"/>
  <c r="C54" i="16" s="1"/>
  <c r="C56" i="16" s="1"/>
  <c r="C59" i="16" s="1"/>
  <c r="C62" i="16" s="1"/>
  <c r="AA54" i="17"/>
  <c r="AA56" i="17" s="1"/>
  <c r="AA59" i="17" s="1"/>
  <c r="AA62" i="17" s="1"/>
  <c r="S54" i="17"/>
  <c r="S56" i="17" s="1"/>
  <c r="S59" i="17" s="1"/>
  <c r="S62" i="17" s="1"/>
  <c r="E51" i="17"/>
  <c r="E54" i="17" s="1"/>
  <c r="E56" i="17" s="1"/>
  <c r="E59" i="17" s="1"/>
  <c r="E62" i="17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AA51" i="17" s="1"/>
  <c r="Y35" i="17"/>
  <c r="Y51" i="17" s="1"/>
  <c r="Y54" i="17" s="1"/>
  <c r="Y56" i="17" s="1"/>
  <c r="Y59" i="17" s="1"/>
  <c r="Y62" i="17" s="1"/>
  <c r="X35" i="17"/>
  <c r="X51" i="17" s="1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T35" i="17"/>
  <c r="T51" i="17" s="1"/>
  <c r="T54" i="17" s="1"/>
  <c r="T56" i="17" s="1"/>
  <c r="T59" i="17" s="1"/>
  <c r="T62" i="17" s="1"/>
  <c r="S35" i="17"/>
  <c r="S51" i="17" s="1"/>
  <c r="R35" i="17"/>
  <c r="R51" i="17" s="1"/>
  <c r="R54" i="17" s="1"/>
  <c r="R56" i="17" s="1"/>
  <c r="R59" i="17" s="1"/>
  <c r="R62" i="17" s="1"/>
  <c r="Q35" i="17"/>
  <c r="Q51" i="17" s="1"/>
  <c r="Q54" i="17" s="1"/>
  <c r="Q56" i="17" s="1"/>
  <c r="Q59" i="17" s="1"/>
  <c r="Q62" i="17" s="1"/>
  <c r="P35" i="17"/>
  <c r="P51" i="17" s="1"/>
  <c r="P54" i="17" s="1"/>
  <c r="P56" i="17" s="1"/>
  <c r="P59" i="17" s="1"/>
  <c r="P62" i="17" s="1"/>
  <c r="O35" i="17"/>
  <c r="O51" i="17" s="1"/>
  <c r="O54" i="17" s="1"/>
  <c r="O56" i="17" s="1"/>
  <c r="O59" i="17" s="1"/>
  <c r="O62" i="17" s="1"/>
  <c r="N35" i="17"/>
  <c r="N51" i="17" s="1"/>
  <c r="N54" i="17" s="1"/>
  <c r="N56" i="17" s="1"/>
  <c r="N59" i="17" s="1"/>
  <c r="N62" i="17" s="1"/>
  <c r="M35" i="17"/>
  <c r="L35" i="17"/>
  <c r="L51" i="17" s="1"/>
  <c r="L54" i="17" s="1"/>
  <c r="L56" i="17" s="1"/>
  <c r="L59" i="17" s="1"/>
  <c r="L62" i="17" s="1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G51" i="17" s="1"/>
  <c r="G54" i="17" s="1"/>
  <c r="G56" i="17" s="1"/>
  <c r="G59" i="17" s="1"/>
  <c r="G62" i="17" s="1"/>
  <c r="F35" i="17"/>
  <c r="F51" i="17" s="1"/>
  <c r="F54" i="17" s="1"/>
  <c r="F56" i="17" s="1"/>
  <c r="F59" i="17" s="1"/>
  <c r="F62" i="17" s="1"/>
  <c r="E35" i="17"/>
  <c r="D35" i="17"/>
  <c r="D51" i="17" s="1"/>
  <c r="D54" i="17" s="1"/>
  <c r="D56" i="17" s="1"/>
  <c r="D59" i="17" s="1"/>
  <c r="D62" i="17" s="1"/>
  <c r="C35" i="17"/>
  <c r="C51" i="17" s="1"/>
  <c r="C54" i="17" s="1"/>
  <c r="C56" i="17" s="1"/>
  <c r="C59" i="17" s="1"/>
  <c r="C62" i="17" s="1"/>
  <c r="L51" i="18"/>
  <c r="L54" i="18" s="1"/>
  <c r="L56" i="18" s="1"/>
  <c r="L59" i="18" s="1"/>
  <c r="L62" i="18" s="1"/>
  <c r="I51" i="18"/>
  <c r="I54" i="18" s="1"/>
  <c r="I56" i="18" s="1"/>
  <c r="I59" i="18" s="1"/>
  <c r="I62" i="18" s="1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D51" i="18" s="1"/>
  <c r="D54" i="18" s="1"/>
  <c r="D56" i="18" s="1"/>
  <c r="D59" i="18" s="1"/>
  <c r="D62" i="18" s="1"/>
  <c r="C50" i="18"/>
  <c r="AA35" i="18"/>
  <c r="AA51" i="18" s="1"/>
  <c r="AA54" i="18" s="1"/>
  <c r="AA56" i="18" s="1"/>
  <c r="AA59" i="18" s="1"/>
  <c r="AA62" i="18" s="1"/>
  <c r="Y35" i="18"/>
  <c r="Y51" i="18" s="1"/>
  <c r="Y54" i="18" s="1"/>
  <c r="Y56" i="18" s="1"/>
  <c r="Y59" i="18" s="1"/>
  <c r="Y62" i="18" s="1"/>
  <c r="X35" i="18"/>
  <c r="X51" i="18" s="1"/>
  <c r="W35" i="18"/>
  <c r="W51" i="18" s="1"/>
  <c r="W54" i="18" s="1"/>
  <c r="W56" i="18" s="1"/>
  <c r="W59" i="18" s="1"/>
  <c r="W62" i="18" s="1"/>
  <c r="V35" i="18"/>
  <c r="U35" i="18"/>
  <c r="T35" i="18"/>
  <c r="T51" i="18" s="1"/>
  <c r="T54" i="18" s="1"/>
  <c r="T56" i="18" s="1"/>
  <c r="T59" i="18" s="1"/>
  <c r="T62" i="18" s="1"/>
  <c r="S35" i="18"/>
  <c r="S51" i="18" s="1"/>
  <c r="S54" i="18" s="1"/>
  <c r="S56" i="18" s="1"/>
  <c r="S59" i="18" s="1"/>
  <c r="S62" i="18" s="1"/>
  <c r="R35" i="18"/>
  <c r="Q35" i="18"/>
  <c r="Q51" i="18" s="1"/>
  <c r="Q54" i="18" s="1"/>
  <c r="Q56" i="18" s="1"/>
  <c r="Q59" i="18" s="1"/>
  <c r="Q62" i="18" s="1"/>
  <c r="P35" i="18"/>
  <c r="P51" i="18" s="1"/>
  <c r="P54" i="18" s="1"/>
  <c r="P56" i="18" s="1"/>
  <c r="P59" i="18" s="1"/>
  <c r="P62" i="18" s="1"/>
  <c r="O35" i="18"/>
  <c r="O51" i="18" s="1"/>
  <c r="O54" i="18" s="1"/>
  <c r="O56" i="18" s="1"/>
  <c r="O59" i="18" s="1"/>
  <c r="O62" i="18" s="1"/>
  <c r="N35" i="18"/>
  <c r="M35" i="18"/>
  <c r="L35" i="18"/>
  <c r="K35" i="18"/>
  <c r="K51" i="18" s="1"/>
  <c r="K54" i="18" s="1"/>
  <c r="K56" i="18" s="1"/>
  <c r="K59" i="18" s="1"/>
  <c r="K62" i="18" s="1"/>
  <c r="J35" i="18"/>
  <c r="I35" i="18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E35" i="18"/>
  <c r="D35" i="18"/>
  <c r="C35" i="18"/>
  <c r="C51" i="18" s="1"/>
  <c r="C54" i="18" s="1"/>
  <c r="C56" i="18" s="1"/>
  <c r="C59" i="18" s="1"/>
  <c r="C62" i="18" s="1"/>
  <c r="T51" i="19"/>
  <c r="T54" i="19" s="1"/>
  <c r="T56" i="19" s="1"/>
  <c r="T59" i="19" s="1"/>
  <c r="T62" i="19" s="1"/>
  <c r="S51" i="19"/>
  <c r="S54" i="19" s="1"/>
  <c r="S56" i="19" s="1"/>
  <c r="S59" i="19" s="1"/>
  <c r="S62" i="19" s="1"/>
  <c r="K51" i="19"/>
  <c r="K54" i="19" s="1"/>
  <c r="K56" i="19" s="1"/>
  <c r="K59" i="19" s="1"/>
  <c r="K62" i="19" s="1"/>
  <c r="AA50" i="19"/>
  <c r="Y50" i="19"/>
  <c r="X50" i="19"/>
  <c r="X51" i="19" s="1"/>
  <c r="X54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AA51" i="19" s="1"/>
  <c r="AA54" i="19" s="1"/>
  <c r="AA56" i="19" s="1"/>
  <c r="AA59" i="19" s="1"/>
  <c r="AA62" i="19" s="1"/>
  <c r="Z35" i="19"/>
  <c r="Y35" i="19"/>
  <c r="X35" i="19"/>
  <c r="W35" i="19"/>
  <c r="V35" i="19"/>
  <c r="V51" i="19" s="1"/>
  <c r="V54" i="19" s="1"/>
  <c r="V56" i="19" s="1"/>
  <c r="V59" i="19" s="1"/>
  <c r="V62" i="19" s="1"/>
  <c r="U35" i="19"/>
  <c r="T35" i="19"/>
  <c r="S35" i="19"/>
  <c r="R35" i="19"/>
  <c r="R51" i="19" s="1"/>
  <c r="R54" i="19" s="1"/>
  <c r="R56" i="19" s="1"/>
  <c r="R59" i="19" s="1"/>
  <c r="R62" i="19" s="1"/>
  <c r="Q35" i="19"/>
  <c r="P35" i="19"/>
  <c r="O35" i="19"/>
  <c r="N35" i="19"/>
  <c r="N51" i="19" s="1"/>
  <c r="N54" i="19" s="1"/>
  <c r="N56" i="19" s="1"/>
  <c r="N59" i="19" s="1"/>
  <c r="N62" i="19" s="1"/>
  <c r="M35" i="19"/>
  <c r="L35" i="19"/>
  <c r="K35" i="19"/>
  <c r="J35" i="19"/>
  <c r="J51" i="19" s="1"/>
  <c r="J54" i="19" s="1"/>
  <c r="J56" i="19" s="1"/>
  <c r="J59" i="19" s="1"/>
  <c r="J62" i="19" s="1"/>
  <c r="I35" i="19"/>
  <c r="H35" i="19"/>
  <c r="G35" i="19"/>
  <c r="F35" i="19"/>
  <c r="F51" i="19" s="1"/>
  <c r="F54" i="19" s="1"/>
  <c r="F56" i="19" s="1"/>
  <c r="F59" i="19" s="1"/>
  <c r="F62" i="19" s="1"/>
  <c r="E35" i="19"/>
  <c r="D35" i="19"/>
  <c r="C35" i="19"/>
  <c r="C51" i="19" s="1"/>
  <c r="C54" i="19" s="1"/>
  <c r="C56" i="19" s="1"/>
  <c r="C59" i="19" s="1"/>
  <c r="C62" i="19" s="1"/>
  <c r="W59" i="20"/>
  <c r="W62" i="20" s="1"/>
  <c r="P56" i="20"/>
  <c r="P59" i="20" s="1"/>
  <c r="P62" i="20" s="1"/>
  <c r="I54" i="20"/>
  <c r="I56" i="20" s="1"/>
  <c r="I59" i="20" s="1"/>
  <c r="I62" i="20" s="1"/>
  <c r="W51" i="20"/>
  <c r="W54" i="20" s="1"/>
  <c r="W56" i="20" s="1"/>
  <c r="K51" i="20"/>
  <c r="K54" i="20" s="1"/>
  <c r="K56" i="20" s="1"/>
  <c r="K59" i="20" s="1"/>
  <c r="K62" i="20" s="1"/>
  <c r="J51" i="20"/>
  <c r="J54" i="20" s="1"/>
  <c r="J56" i="20" s="1"/>
  <c r="J59" i="20" s="1"/>
  <c r="J62" i="20" s="1"/>
  <c r="G51" i="20"/>
  <c r="G54" i="20" s="1"/>
  <c r="G56" i="20" s="1"/>
  <c r="G59" i="20" s="1"/>
  <c r="G62" i="20" s="1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Y51" i="20" s="1"/>
  <c r="Y54" i="20" s="1"/>
  <c r="Y56" i="20" s="1"/>
  <c r="Y59" i="20" s="1"/>
  <c r="Y62" i="20" s="1"/>
  <c r="X35" i="20"/>
  <c r="X51" i="20" s="1"/>
  <c r="X54" i="20" s="1"/>
  <c r="W35" i="20"/>
  <c r="V35" i="20"/>
  <c r="V51" i="20" s="1"/>
  <c r="V54" i="20" s="1"/>
  <c r="V56" i="20" s="1"/>
  <c r="V59" i="20" s="1"/>
  <c r="V62" i="20" s="1"/>
  <c r="U35" i="20"/>
  <c r="U51" i="20" s="1"/>
  <c r="U54" i="20" s="1"/>
  <c r="U56" i="20" s="1"/>
  <c r="U59" i="20" s="1"/>
  <c r="U62" i="20" s="1"/>
  <c r="T35" i="20"/>
  <c r="T51" i="20" s="1"/>
  <c r="T54" i="20" s="1"/>
  <c r="T56" i="20" s="1"/>
  <c r="T59" i="20" s="1"/>
  <c r="T62" i="20" s="1"/>
  <c r="S35" i="20"/>
  <c r="S51" i="20" s="1"/>
  <c r="S54" i="20" s="1"/>
  <c r="S56" i="20" s="1"/>
  <c r="S59" i="20" s="1"/>
  <c r="S62" i="20" s="1"/>
  <c r="R35" i="20"/>
  <c r="R51" i="20" s="1"/>
  <c r="R54" i="20" s="1"/>
  <c r="R56" i="20" s="1"/>
  <c r="R59" i="20" s="1"/>
  <c r="R62" i="20" s="1"/>
  <c r="Q35" i="20"/>
  <c r="Q51" i="20" s="1"/>
  <c r="Q54" i="20" s="1"/>
  <c r="Q56" i="20" s="1"/>
  <c r="Q59" i="20" s="1"/>
  <c r="Q62" i="20" s="1"/>
  <c r="P35" i="20"/>
  <c r="P51" i="20" s="1"/>
  <c r="P54" i="20" s="1"/>
  <c r="O35" i="20"/>
  <c r="O51" i="20" s="1"/>
  <c r="O54" i="20" s="1"/>
  <c r="O56" i="20" s="1"/>
  <c r="O59" i="20" s="1"/>
  <c r="O62" i="20" s="1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J35" i="20"/>
  <c r="I35" i="20"/>
  <c r="I51" i="20" s="1"/>
  <c r="H35" i="20"/>
  <c r="H51" i="20" s="1"/>
  <c r="H54" i="20" s="1"/>
  <c r="H56" i="20" s="1"/>
  <c r="H59" i="20" s="1"/>
  <c r="H62" i="20" s="1"/>
  <c r="G35" i="20"/>
  <c r="F35" i="20"/>
  <c r="F51" i="20" s="1"/>
  <c r="F54" i="20" s="1"/>
  <c r="F56" i="20" s="1"/>
  <c r="F59" i="20" s="1"/>
  <c r="F62" i="20" s="1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D62" i="20" s="1"/>
  <c r="C35" i="20"/>
  <c r="S59" i="21"/>
  <c r="S62" i="21" s="1"/>
  <c r="O59" i="21"/>
  <c r="O62" i="21" s="1"/>
  <c r="C59" i="21"/>
  <c r="C62" i="21" s="1"/>
  <c r="T56" i="21"/>
  <c r="T59" i="21" s="1"/>
  <c r="T62" i="21" s="1"/>
  <c r="R51" i="21"/>
  <c r="R54" i="21" s="1"/>
  <c r="R56" i="21" s="1"/>
  <c r="R59" i="21" s="1"/>
  <c r="R62" i="21" s="1"/>
  <c r="N51" i="21"/>
  <c r="N54" i="21" s="1"/>
  <c r="N56" i="21" s="1"/>
  <c r="N59" i="21" s="1"/>
  <c r="N62" i="21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Y35" i="21"/>
  <c r="Y51" i="21" s="1"/>
  <c r="Y54" i="21" s="1"/>
  <c r="Y56" i="21" s="1"/>
  <c r="Y59" i="21" s="1"/>
  <c r="Y62" i="21" s="1"/>
  <c r="X35" i="2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U51" i="21" s="1"/>
  <c r="U54" i="21" s="1"/>
  <c r="U56" i="21" s="1"/>
  <c r="U59" i="21" s="1"/>
  <c r="U62" i="21" s="1"/>
  <c r="T35" i="21"/>
  <c r="T51" i="21" s="1"/>
  <c r="T54" i="21" s="1"/>
  <c r="S35" i="21"/>
  <c r="S51" i="21" s="1"/>
  <c r="S54" i="21" s="1"/>
  <c r="S56" i="21" s="1"/>
  <c r="R35" i="21"/>
  <c r="Q35" i="21"/>
  <c r="Q51" i="21" s="1"/>
  <c r="Q54" i="21" s="1"/>
  <c r="Q56" i="21" s="1"/>
  <c r="Q59" i="21" s="1"/>
  <c r="Q62" i="21" s="1"/>
  <c r="P35" i="21"/>
  <c r="P51" i="21" s="1"/>
  <c r="P54" i="21" s="1"/>
  <c r="P56" i="21" s="1"/>
  <c r="P59" i="21" s="1"/>
  <c r="P62" i="21" s="1"/>
  <c r="O35" i="21"/>
  <c r="O51" i="21" s="1"/>
  <c r="O54" i="21" s="1"/>
  <c r="O56" i="21" s="1"/>
  <c r="N35" i="21"/>
  <c r="M35" i="21"/>
  <c r="M51" i="21" s="1"/>
  <c r="M54" i="21" s="1"/>
  <c r="M56" i="21" s="1"/>
  <c r="M59" i="21" s="1"/>
  <c r="M62" i="21" s="1"/>
  <c r="L35" i="21"/>
  <c r="L51" i="21" s="1"/>
  <c r="L54" i="21" s="1"/>
  <c r="L56" i="21" s="1"/>
  <c r="L59" i="21" s="1"/>
  <c r="L62" i="21" s="1"/>
  <c r="K35" i="21"/>
  <c r="K51" i="21" s="1"/>
  <c r="K54" i="21" s="1"/>
  <c r="K56" i="21" s="1"/>
  <c r="K59" i="21" s="1"/>
  <c r="K62" i="21" s="1"/>
  <c r="J35" i="21"/>
  <c r="J51" i="21" s="1"/>
  <c r="J54" i="21" s="1"/>
  <c r="J56" i="21" s="1"/>
  <c r="J59" i="21" s="1"/>
  <c r="J62" i="21" s="1"/>
  <c r="I35" i="21"/>
  <c r="I51" i="21" s="1"/>
  <c r="I54" i="21" s="1"/>
  <c r="I56" i="21" s="1"/>
  <c r="I59" i="21" s="1"/>
  <c r="I62" i="21" s="1"/>
  <c r="H35" i="21"/>
  <c r="H51" i="21" s="1"/>
  <c r="H54" i="21" s="1"/>
  <c r="H56" i="21" s="1"/>
  <c r="H59" i="21" s="1"/>
  <c r="H62" i="21" s="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E51" i="21" s="1"/>
  <c r="E54" i="21" s="1"/>
  <c r="E56" i="21" s="1"/>
  <c r="E59" i="21" s="1"/>
  <c r="E62" i="21" s="1"/>
  <c r="D35" i="21"/>
  <c r="D51" i="21" s="1"/>
  <c r="D54" i="21" s="1"/>
  <c r="D56" i="21" s="1"/>
  <c r="D59" i="21" s="1"/>
  <c r="D62" i="21" s="1"/>
  <c r="C35" i="21"/>
  <c r="C51" i="21" s="1"/>
  <c r="C54" i="21" s="1"/>
  <c r="C56" i="21" s="1"/>
  <c r="G62" i="22"/>
  <c r="O56" i="22"/>
  <c r="O59" i="22" s="1"/>
  <c r="O62" i="22" s="1"/>
  <c r="G54" i="22"/>
  <c r="G56" i="22" s="1"/>
  <c r="G59" i="22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35" i="22"/>
  <c r="Y35" i="22"/>
  <c r="Y51" i="22" s="1"/>
  <c r="Y54" i="22" s="1"/>
  <c r="Y56" i="22" s="1"/>
  <c r="Y59" i="22" s="1"/>
  <c r="Y62" i="22" s="1"/>
  <c r="X35" i="22"/>
  <c r="Z35" i="22" s="1"/>
  <c r="W35" i="22"/>
  <c r="W51" i="22" s="1"/>
  <c r="W54" i="22" s="1"/>
  <c r="W56" i="22" s="1"/>
  <c r="W59" i="22" s="1"/>
  <c r="W62" i="22" s="1"/>
  <c r="V35" i="22"/>
  <c r="U35" i="22"/>
  <c r="U51" i="22" s="1"/>
  <c r="U54" i="22" s="1"/>
  <c r="U56" i="22" s="1"/>
  <c r="U59" i="22" s="1"/>
  <c r="U62" i="22" s="1"/>
  <c r="T35" i="22"/>
  <c r="T51" i="22" s="1"/>
  <c r="T54" i="22" s="1"/>
  <c r="T56" i="22" s="1"/>
  <c r="T59" i="22" s="1"/>
  <c r="T62" i="22" s="1"/>
  <c r="S35" i="22"/>
  <c r="S51" i="22" s="1"/>
  <c r="S54" i="22" s="1"/>
  <c r="S56" i="22" s="1"/>
  <c r="S59" i="22" s="1"/>
  <c r="S62" i="22" s="1"/>
  <c r="R35" i="22"/>
  <c r="R51" i="22" s="1"/>
  <c r="R54" i="22" s="1"/>
  <c r="R56" i="22" s="1"/>
  <c r="R59" i="22" s="1"/>
  <c r="R62" i="22" s="1"/>
  <c r="Q35" i="22"/>
  <c r="Q51" i="22" s="1"/>
  <c r="Q54" i="22" s="1"/>
  <c r="Q56" i="22" s="1"/>
  <c r="Q59" i="22" s="1"/>
  <c r="Q62" i="22" s="1"/>
  <c r="P35" i="22"/>
  <c r="P51" i="22" s="1"/>
  <c r="P54" i="22" s="1"/>
  <c r="P56" i="22" s="1"/>
  <c r="P59" i="22" s="1"/>
  <c r="P62" i="22" s="1"/>
  <c r="O35" i="22"/>
  <c r="O51" i="22" s="1"/>
  <c r="O54" i="22" s="1"/>
  <c r="N35" i="22"/>
  <c r="M35" i="22"/>
  <c r="M51" i="22" s="1"/>
  <c r="M54" i="22" s="1"/>
  <c r="M56" i="22" s="1"/>
  <c r="M59" i="22" s="1"/>
  <c r="M62" i="22" s="1"/>
  <c r="L35" i="22"/>
  <c r="L51" i="22" s="1"/>
  <c r="L54" i="22" s="1"/>
  <c r="L56" i="22" s="1"/>
  <c r="L59" i="22" s="1"/>
  <c r="L62" i="22" s="1"/>
  <c r="K35" i="22"/>
  <c r="J35" i="22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G51" i="22" s="1"/>
  <c r="F35" i="22"/>
  <c r="E35" i="22"/>
  <c r="E51" i="22" s="1"/>
  <c r="E54" i="22" s="1"/>
  <c r="E56" i="22" s="1"/>
  <c r="E59" i="22" s="1"/>
  <c r="E62" i="22" s="1"/>
  <c r="D35" i="22"/>
  <c r="D51" i="22" s="1"/>
  <c r="D54" i="22" s="1"/>
  <c r="D56" i="22" s="1"/>
  <c r="D59" i="22" s="1"/>
  <c r="D62" i="22" s="1"/>
  <c r="C35" i="22"/>
  <c r="V62" i="23"/>
  <c r="I54" i="23"/>
  <c r="I56" i="23" s="1"/>
  <c r="I59" i="23" s="1"/>
  <c r="I62" i="23" s="1"/>
  <c r="Y51" i="23"/>
  <c r="Y54" i="23" s="1"/>
  <c r="Y56" i="23" s="1"/>
  <c r="Y59" i="23" s="1"/>
  <c r="Y62" i="23" s="1"/>
  <c r="Q51" i="23"/>
  <c r="Q54" i="23" s="1"/>
  <c r="Q56" i="23" s="1"/>
  <c r="Q59" i="23" s="1"/>
  <c r="Q62" i="23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35" i="23"/>
  <c r="Y35" i="23"/>
  <c r="X35" i="23"/>
  <c r="X51" i="23" s="1"/>
  <c r="X54" i="23" s="1"/>
  <c r="W35" i="23"/>
  <c r="W51" i="23" s="1"/>
  <c r="W54" i="23" s="1"/>
  <c r="W56" i="23" s="1"/>
  <c r="W59" i="23" s="1"/>
  <c r="W62" i="23" s="1"/>
  <c r="V35" i="23"/>
  <c r="V51" i="23" s="1"/>
  <c r="V54" i="23" s="1"/>
  <c r="V56" i="23" s="1"/>
  <c r="V59" i="23" s="1"/>
  <c r="U35" i="23"/>
  <c r="T35" i="23"/>
  <c r="T51" i="23" s="1"/>
  <c r="T54" i="23" s="1"/>
  <c r="T56" i="23" s="1"/>
  <c r="T59" i="23" s="1"/>
  <c r="T62" i="23" s="1"/>
  <c r="S35" i="23"/>
  <c r="S51" i="23" s="1"/>
  <c r="S54" i="23" s="1"/>
  <c r="S56" i="23" s="1"/>
  <c r="S59" i="23" s="1"/>
  <c r="S62" i="23" s="1"/>
  <c r="R35" i="23"/>
  <c r="Q35" i="23"/>
  <c r="P35" i="23"/>
  <c r="P51" i="23" s="1"/>
  <c r="P54" i="23" s="1"/>
  <c r="P56" i="23" s="1"/>
  <c r="P59" i="23" s="1"/>
  <c r="P62" i="23" s="1"/>
  <c r="O35" i="23"/>
  <c r="O51" i="23" s="1"/>
  <c r="O54" i="23" s="1"/>
  <c r="O56" i="23" s="1"/>
  <c r="O59" i="23" s="1"/>
  <c r="O62" i="23" s="1"/>
  <c r="N35" i="23"/>
  <c r="N51" i="23" s="1"/>
  <c r="N54" i="23" s="1"/>
  <c r="N56" i="23" s="1"/>
  <c r="N59" i="23" s="1"/>
  <c r="N62" i="23" s="1"/>
  <c r="M35" i="23"/>
  <c r="L35" i="23"/>
  <c r="L51" i="23" s="1"/>
  <c r="L54" i="23" s="1"/>
  <c r="L56" i="23" s="1"/>
  <c r="L59" i="23" s="1"/>
  <c r="L62" i="23" s="1"/>
  <c r="K35" i="23"/>
  <c r="K51" i="23" s="1"/>
  <c r="K54" i="23" s="1"/>
  <c r="K56" i="23" s="1"/>
  <c r="K59" i="23" s="1"/>
  <c r="K62" i="23" s="1"/>
  <c r="J35" i="23"/>
  <c r="I35" i="23"/>
  <c r="I51" i="23" s="1"/>
  <c r="H35" i="23"/>
  <c r="H51" i="23" s="1"/>
  <c r="H54" i="23" s="1"/>
  <c r="H56" i="23" s="1"/>
  <c r="H59" i="23" s="1"/>
  <c r="H62" i="23" s="1"/>
  <c r="G35" i="23"/>
  <c r="G51" i="23" s="1"/>
  <c r="G54" i="23" s="1"/>
  <c r="G56" i="23" s="1"/>
  <c r="G59" i="23" s="1"/>
  <c r="G62" i="23" s="1"/>
  <c r="F35" i="23"/>
  <c r="F51" i="23" s="1"/>
  <c r="F54" i="23" s="1"/>
  <c r="F56" i="23" s="1"/>
  <c r="F59" i="23" s="1"/>
  <c r="F62" i="23" s="1"/>
  <c r="E35" i="23"/>
  <c r="D35" i="23"/>
  <c r="D51" i="23" s="1"/>
  <c r="D54" i="23" s="1"/>
  <c r="D56" i="23" s="1"/>
  <c r="D59" i="23" s="1"/>
  <c r="D62" i="23" s="1"/>
  <c r="C35" i="23"/>
  <c r="C51" i="23" s="1"/>
  <c r="C54" i="23" s="1"/>
  <c r="C56" i="23" s="1"/>
  <c r="C59" i="23" s="1"/>
  <c r="C62" i="23" s="1"/>
  <c r="H54" i="24"/>
  <c r="H56" i="24" s="1"/>
  <c r="H59" i="24" s="1"/>
  <c r="H62" i="24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X35" i="24"/>
  <c r="W35" i="24"/>
  <c r="V35" i="24"/>
  <c r="V51" i="24" s="1"/>
  <c r="V54" i="24" s="1"/>
  <c r="V56" i="24" s="1"/>
  <c r="V59" i="24" s="1"/>
  <c r="V62" i="24" s="1"/>
  <c r="U35" i="24"/>
  <c r="T35" i="24"/>
  <c r="S35" i="24"/>
  <c r="S51" i="24" s="1"/>
  <c r="S54" i="24" s="1"/>
  <c r="S56" i="24" s="1"/>
  <c r="S59" i="24" s="1"/>
  <c r="S62" i="24" s="1"/>
  <c r="R35" i="24"/>
  <c r="R51" i="24" s="1"/>
  <c r="R54" i="24" s="1"/>
  <c r="R56" i="24" s="1"/>
  <c r="R59" i="24" s="1"/>
  <c r="R62" i="24" s="1"/>
  <c r="Q35" i="24"/>
  <c r="P35" i="24"/>
  <c r="P51" i="24" s="1"/>
  <c r="P54" i="24" s="1"/>
  <c r="P56" i="24" s="1"/>
  <c r="P59" i="24" s="1"/>
  <c r="P62" i="24" s="1"/>
  <c r="O35" i="24"/>
  <c r="N35" i="24"/>
  <c r="N51" i="24" s="1"/>
  <c r="N54" i="24" s="1"/>
  <c r="N56" i="24" s="1"/>
  <c r="N59" i="24" s="1"/>
  <c r="N62" i="24" s="1"/>
  <c r="M35" i="24"/>
  <c r="L35" i="24"/>
  <c r="K35" i="24"/>
  <c r="K51" i="24" s="1"/>
  <c r="K54" i="24" s="1"/>
  <c r="K56" i="24" s="1"/>
  <c r="K59" i="24" s="1"/>
  <c r="K62" i="24" s="1"/>
  <c r="J35" i="24"/>
  <c r="J51" i="24" s="1"/>
  <c r="J54" i="24" s="1"/>
  <c r="J56" i="24" s="1"/>
  <c r="J59" i="24" s="1"/>
  <c r="J62" i="24" s="1"/>
  <c r="I35" i="24"/>
  <c r="H35" i="24"/>
  <c r="H51" i="24" s="1"/>
  <c r="G35" i="24"/>
  <c r="F35" i="24"/>
  <c r="F51" i="24" s="1"/>
  <c r="F54" i="24" s="1"/>
  <c r="F56" i="24" s="1"/>
  <c r="F59" i="24" s="1"/>
  <c r="F62" i="24" s="1"/>
  <c r="E35" i="24"/>
  <c r="D35" i="24"/>
  <c r="C35" i="24"/>
  <c r="C51" i="24" s="1"/>
  <c r="C54" i="24" s="1"/>
  <c r="C56" i="24" s="1"/>
  <c r="C59" i="24" s="1"/>
  <c r="C62" i="24" s="1"/>
  <c r="U59" i="25"/>
  <c r="U62" i="25" s="1"/>
  <c r="M56" i="25"/>
  <c r="M59" i="25" s="1"/>
  <c r="M62" i="25" s="1"/>
  <c r="E56" i="25"/>
  <c r="E59" i="25" s="1"/>
  <c r="E62" i="25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K51" i="25" s="1"/>
  <c r="K54" i="25" s="1"/>
  <c r="K56" i="25" s="1"/>
  <c r="K59" i="25" s="1"/>
  <c r="K62" i="25" s="1"/>
  <c r="J50" i="25"/>
  <c r="I50" i="25"/>
  <c r="H50" i="25"/>
  <c r="G50" i="25"/>
  <c r="G51" i="25" s="1"/>
  <c r="G54" i="25" s="1"/>
  <c r="G56" i="25" s="1"/>
  <c r="G59" i="25" s="1"/>
  <c r="G62" i="25" s="1"/>
  <c r="F50" i="25"/>
  <c r="E50" i="25"/>
  <c r="D50" i="25"/>
  <c r="C50" i="25"/>
  <c r="C51" i="25" s="1"/>
  <c r="C54" i="25" s="1"/>
  <c r="C56" i="25" s="1"/>
  <c r="C59" i="25" s="1"/>
  <c r="C62" i="25" s="1"/>
  <c r="AA35" i="25"/>
  <c r="Y35" i="25"/>
  <c r="X35" i="25"/>
  <c r="Z35" i="25" s="1"/>
  <c r="W35" i="25"/>
  <c r="V35" i="25"/>
  <c r="V51" i="25" s="1"/>
  <c r="V54" i="25" s="1"/>
  <c r="V56" i="25" s="1"/>
  <c r="V59" i="25" s="1"/>
  <c r="V62" i="25" s="1"/>
  <c r="U35" i="25"/>
  <c r="U51" i="25" s="1"/>
  <c r="U54" i="25" s="1"/>
  <c r="U56" i="25" s="1"/>
  <c r="T35" i="25"/>
  <c r="T51" i="25" s="1"/>
  <c r="T54" i="25" s="1"/>
  <c r="T56" i="25" s="1"/>
  <c r="T59" i="25" s="1"/>
  <c r="T62" i="25" s="1"/>
  <c r="S35" i="25"/>
  <c r="R35" i="25"/>
  <c r="R51" i="25" s="1"/>
  <c r="R54" i="25" s="1"/>
  <c r="R56" i="25" s="1"/>
  <c r="R59" i="25" s="1"/>
  <c r="R62" i="25" s="1"/>
  <c r="Q35" i="25"/>
  <c r="P35" i="25"/>
  <c r="O35" i="25"/>
  <c r="N35" i="25"/>
  <c r="N51" i="25" s="1"/>
  <c r="N54" i="25" s="1"/>
  <c r="N56" i="25" s="1"/>
  <c r="N59" i="25" s="1"/>
  <c r="N62" i="25" s="1"/>
  <c r="M35" i="25"/>
  <c r="M51" i="25" s="1"/>
  <c r="M54" i="25" s="1"/>
  <c r="L35" i="25"/>
  <c r="L51" i="25" s="1"/>
  <c r="L54" i="25" s="1"/>
  <c r="L56" i="25" s="1"/>
  <c r="L59" i="25" s="1"/>
  <c r="L62" i="25" s="1"/>
  <c r="K35" i="25"/>
  <c r="J35" i="25"/>
  <c r="J51" i="25" s="1"/>
  <c r="J54" i="25" s="1"/>
  <c r="J56" i="25" s="1"/>
  <c r="J59" i="25" s="1"/>
  <c r="J62" i="25" s="1"/>
  <c r="I35" i="25"/>
  <c r="H35" i="25"/>
  <c r="G35" i="25"/>
  <c r="F35" i="25"/>
  <c r="F51" i="25" s="1"/>
  <c r="F54" i="25" s="1"/>
  <c r="F56" i="25" s="1"/>
  <c r="F59" i="25" s="1"/>
  <c r="F62" i="25" s="1"/>
  <c r="E35" i="25"/>
  <c r="E51" i="25" s="1"/>
  <c r="E54" i="25" s="1"/>
  <c r="D35" i="25"/>
  <c r="D51" i="25" s="1"/>
  <c r="D54" i="25" s="1"/>
  <c r="D56" i="25" s="1"/>
  <c r="D59" i="25" s="1"/>
  <c r="D62" i="25" s="1"/>
  <c r="C35" i="25"/>
  <c r="AA62" i="26"/>
  <c r="U54" i="26"/>
  <c r="U56" i="26" s="1"/>
  <c r="U59" i="26" s="1"/>
  <c r="U62" i="26" s="1"/>
  <c r="M54" i="26"/>
  <c r="M56" i="26" s="1"/>
  <c r="M59" i="26" s="1"/>
  <c r="M62" i="26" s="1"/>
  <c r="G51" i="26"/>
  <c r="G54" i="26" s="1"/>
  <c r="G56" i="26" s="1"/>
  <c r="G59" i="26" s="1"/>
  <c r="G62" i="26" s="1"/>
  <c r="F51" i="26"/>
  <c r="F54" i="26" s="1"/>
  <c r="F56" i="26" s="1"/>
  <c r="F59" i="26" s="1"/>
  <c r="F62" i="26" s="1"/>
  <c r="E51" i="26"/>
  <c r="E54" i="26" s="1"/>
  <c r="E56" i="26" s="1"/>
  <c r="E59" i="26" s="1"/>
  <c r="E62" i="26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35" i="26"/>
  <c r="AA51" i="26" s="1"/>
  <c r="AA54" i="26" s="1"/>
  <c r="AA56" i="26" s="1"/>
  <c r="AA59" i="26" s="1"/>
  <c r="Y35" i="26"/>
  <c r="Y51" i="26" s="1"/>
  <c r="Y54" i="26" s="1"/>
  <c r="Y56" i="26" s="1"/>
  <c r="Y59" i="26" s="1"/>
  <c r="Y62" i="26" s="1"/>
  <c r="X35" i="26"/>
  <c r="W35" i="26"/>
  <c r="W51" i="26" s="1"/>
  <c r="W54" i="26" s="1"/>
  <c r="W56" i="26" s="1"/>
  <c r="W59" i="26" s="1"/>
  <c r="W62" i="26" s="1"/>
  <c r="V35" i="26"/>
  <c r="V51" i="26" s="1"/>
  <c r="V54" i="26" s="1"/>
  <c r="V56" i="26" s="1"/>
  <c r="V59" i="26" s="1"/>
  <c r="V62" i="26" s="1"/>
  <c r="U35" i="26"/>
  <c r="U51" i="26" s="1"/>
  <c r="T35" i="26"/>
  <c r="T51" i="26" s="1"/>
  <c r="T54" i="26" s="1"/>
  <c r="T56" i="26" s="1"/>
  <c r="T59" i="26" s="1"/>
  <c r="T62" i="26" s="1"/>
  <c r="S35" i="26"/>
  <c r="S51" i="26" s="1"/>
  <c r="S54" i="26" s="1"/>
  <c r="S56" i="26" s="1"/>
  <c r="S59" i="26" s="1"/>
  <c r="S62" i="26" s="1"/>
  <c r="R35" i="26"/>
  <c r="Q35" i="26"/>
  <c r="Q51" i="26" s="1"/>
  <c r="Q54" i="26" s="1"/>
  <c r="Q56" i="26" s="1"/>
  <c r="Q59" i="26" s="1"/>
  <c r="Q62" i="26" s="1"/>
  <c r="P35" i="26"/>
  <c r="P51" i="26" s="1"/>
  <c r="P54" i="26" s="1"/>
  <c r="P56" i="26" s="1"/>
  <c r="P59" i="26" s="1"/>
  <c r="P62" i="26" s="1"/>
  <c r="O35" i="26"/>
  <c r="N35" i="26"/>
  <c r="N51" i="26" s="1"/>
  <c r="N54" i="26" s="1"/>
  <c r="N56" i="26" s="1"/>
  <c r="N59" i="26" s="1"/>
  <c r="N62" i="26" s="1"/>
  <c r="M35" i="26"/>
  <c r="M51" i="26" s="1"/>
  <c r="L35" i="26"/>
  <c r="L51" i="26" s="1"/>
  <c r="L54" i="26" s="1"/>
  <c r="L56" i="26" s="1"/>
  <c r="L59" i="26" s="1"/>
  <c r="L62" i="26" s="1"/>
  <c r="K35" i="26"/>
  <c r="K51" i="26" s="1"/>
  <c r="K54" i="26" s="1"/>
  <c r="K56" i="26" s="1"/>
  <c r="K59" i="26" s="1"/>
  <c r="K62" i="26" s="1"/>
  <c r="J35" i="26"/>
  <c r="I35" i="26"/>
  <c r="I51" i="26" s="1"/>
  <c r="I54" i="26" s="1"/>
  <c r="I56" i="26" s="1"/>
  <c r="I59" i="26" s="1"/>
  <c r="I62" i="26" s="1"/>
  <c r="H35" i="26"/>
  <c r="H51" i="26" s="1"/>
  <c r="H54" i="26" s="1"/>
  <c r="H56" i="26" s="1"/>
  <c r="H59" i="26" s="1"/>
  <c r="H62" i="26" s="1"/>
  <c r="G35" i="26"/>
  <c r="F35" i="26"/>
  <c r="E35" i="26"/>
  <c r="D35" i="26"/>
  <c r="D51" i="26" s="1"/>
  <c r="D54" i="26" s="1"/>
  <c r="D56" i="26" s="1"/>
  <c r="D59" i="26" s="1"/>
  <c r="D62" i="26" s="1"/>
  <c r="C35" i="26"/>
  <c r="C51" i="26" s="1"/>
  <c r="C54" i="26" s="1"/>
  <c r="C56" i="26" s="1"/>
  <c r="C59" i="26" s="1"/>
  <c r="C62" i="26" s="1"/>
  <c r="R56" i="27"/>
  <c r="R59" i="27" s="1"/>
  <c r="R62" i="27" s="1"/>
  <c r="W54" i="27"/>
  <c r="W56" i="27" s="1"/>
  <c r="W59" i="27" s="1"/>
  <c r="W62" i="27" s="1"/>
  <c r="G54" i="27"/>
  <c r="G56" i="27" s="1"/>
  <c r="G59" i="27" s="1"/>
  <c r="G62" i="27" s="1"/>
  <c r="U51" i="27"/>
  <c r="U54" i="27" s="1"/>
  <c r="U56" i="27" s="1"/>
  <c r="U59" i="27" s="1"/>
  <c r="U62" i="27" s="1"/>
  <c r="T51" i="27"/>
  <c r="T54" i="27" s="1"/>
  <c r="T56" i="27" s="1"/>
  <c r="T59" i="27" s="1"/>
  <c r="T62" i="27" s="1"/>
  <c r="D51" i="27"/>
  <c r="D54" i="27" s="1"/>
  <c r="D56" i="27" s="1"/>
  <c r="D59" i="27" s="1"/>
  <c r="D62" i="27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35" i="27"/>
  <c r="AA51" i="27" s="1"/>
  <c r="AA54" i="27" s="1"/>
  <c r="AA56" i="27" s="1"/>
  <c r="AA59" i="27" s="1"/>
  <c r="AA62" i="27" s="1"/>
  <c r="Y35" i="27"/>
  <c r="X35" i="27"/>
  <c r="W35" i="27"/>
  <c r="W51" i="27" s="1"/>
  <c r="V35" i="27"/>
  <c r="V51" i="27" s="1"/>
  <c r="V54" i="27" s="1"/>
  <c r="V56" i="27" s="1"/>
  <c r="V59" i="27" s="1"/>
  <c r="V62" i="27" s="1"/>
  <c r="U35" i="27"/>
  <c r="T35" i="27"/>
  <c r="S35" i="27"/>
  <c r="S51" i="27" s="1"/>
  <c r="S54" i="27" s="1"/>
  <c r="S56" i="27" s="1"/>
  <c r="S59" i="27" s="1"/>
  <c r="S62" i="27" s="1"/>
  <c r="R35" i="27"/>
  <c r="R51" i="27" s="1"/>
  <c r="R54" i="27" s="1"/>
  <c r="Q35" i="27"/>
  <c r="P35" i="27"/>
  <c r="P51" i="27" s="1"/>
  <c r="P54" i="27" s="1"/>
  <c r="P56" i="27" s="1"/>
  <c r="P59" i="27" s="1"/>
  <c r="P62" i="27" s="1"/>
  <c r="O35" i="27"/>
  <c r="O51" i="27" s="1"/>
  <c r="O54" i="27" s="1"/>
  <c r="O56" i="27" s="1"/>
  <c r="O59" i="27" s="1"/>
  <c r="O62" i="27" s="1"/>
  <c r="N35" i="27"/>
  <c r="N51" i="27" s="1"/>
  <c r="N54" i="27" s="1"/>
  <c r="N56" i="27" s="1"/>
  <c r="N59" i="27" s="1"/>
  <c r="N62" i="27" s="1"/>
  <c r="M35" i="27"/>
  <c r="L35" i="27"/>
  <c r="L51" i="27" s="1"/>
  <c r="L54" i="27" s="1"/>
  <c r="L56" i="27" s="1"/>
  <c r="L59" i="27" s="1"/>
  <c r="L62" i="27" s="1"/>
  <c r="K35" i="27"/>
  <c r="K51" i="27" s="1"/>
  <c r="K54" i="27" s="1"/>
  <c r="K56" i="27" s="1"/>
  <c r="K59" i="27" s="1"/>
  <c r="K62" i="27" s="1"/>
  <c r="J35" i="27"/>
  <c r="J51" i="27" s="1"/>
  <c r="J54" i="27" s="1"/>
  <c r="J56" i="27" s="1"/>
  <c r="J59" i="27" s="1"/>
  <c r="J62" i="27" s="1"/>
  <c r="I35" i="27"/>
  <c r="H35" i="27"/>
  <c r="H51" i="27" s="1"/>
  <c r="H54" i="27" s="1"/>
  <c r="H56" i="27" s="1"/>
  <c r="H59" i="27" s="1"/>
  <c r="H62" i="27" s="1"/>
  <c r="G35" i="27"/>
  <c r="G51" i="27" s="1"/>
  <c r="F35" i="27"/>
  <c r="F51" i="27" s="1"/>
  <c r="F54" i="27" s="1"/>
  <c r="F56" i="27" s="1"/>
  <c r="F59" i="27" s="1"/>
  <c r="F62" i="27" s="1"/>
  <c r="E35" i="27"/>
  <c r="E51" i="27" s="1"/>
  <c r="E54" i="27" s="1"/>
  <c r="E56" i="27" s="1"/>
  <c r="E59" i="27" s="1"/>
  <c r="E62" i="27" s="1"/>
  <c r="D35" i="27"/>
  <c r="C35" i="27"/>
  <c r="C51" i="27" s="1"/>
  <c r="C54" i="27" s="1"/>
  <c r="C56" i="27" s="1"/>
  <c r="C59" i="27" s="1"/>
  <c r="C62" i="27" s="1"/>
  <c r="H59" i="28"/>
  <c r="H62" i="28" s="1"/>
  <c r="I56" i="28"/>
  <c r="I59" i="28" s="1"/>
  <c r="I62" i="28" s="1"/>
  <c r="R54" i="28"/>
  <c r="R56" i="28" s="1"/>
  <c r="R59" i="28" s="1"/>
  <c r="R62" i="28" s="1"/>
  <c r="AA51" i="28"/>
  <c r="AA54" i="28" s="1"/>
  <c r="AA56" i="28" s="1"/>
  <c r="AA59" i="28" s="1"/>
  <c r="AA62" i="28" s="1"/>
  <c r="S51" i="28"/>
  <c r="S54" i="28" s="1"/>
  <c r="S56" i="28" s="1"/>
  <c r="S59" i="28" s="1"/>
  <c r="S62" i="28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35" i="28"/>
  <c r="Y35" i="28"/>
  <c r="Y51" i="28" s="1"/>
  <c r="Y54" i="28" s="1"/>
  <c r="Y56" i="28" s="1"/>
  <c r="Y59" i="28" s="1"/>
  <c r="Y62" i="28" s="1"/>
  <c r="X35" i="28"/>
  <c r="X51" i="28" s="1"/>
  <c r="W35" i="28"/>
  <c r="W51" i="28" s="1"/>
  <c r="W54" i="28" s="1"/>
  <c r="W56" i="28" s="1"/>
  <c r="W59" i="28" s="1"/>
  <c r="W62" i="28" s="1"/>
  <c r="V35" i="28"/>
  <c r="V51" i="28" s="1"/>
  <c r="V54" i="28" s="1"/>
  <c r="V56" i="28" s="1"/>
  <c r="V59" i="28" s="1"/>
  <c r="V62" i="28" s="1"/>
  <c r="U35" i="28"/>
  <c r="U51" i="28" s="1"/>
  <c r="U54" i="28" s="1"/>
  <c r="U56" i="28" s="1"/>
  <c r="U59" i="28" s="1"/>
  <c r="U62" i="28" s="1"/>
  <c r="T35" i="28"/>
  <c r="S35" i="28"/>
  <c r="R35" i="28"/>
  <c r="R51" i="28" s="1"/>
  <c r="Q35" i="28"/>
  <c r="Q51" i="28" s="1"/>
  <c r="Q54" i="28" s="1"/>
  <c r="Q56" i="28" s="1"/>
  <c r="Q59" i="28" s="1"/>
  <c r="Q62" i="28" s="1"/>
  <c r="P35" i="28"/>
  <c r="P51" i="28" s="1"/>
  <c r="P54" i="28" s="1"/>
  <c r="P56" i="28" s="1"/>
  <c r="P59" i="28" s="1"/>
  <c r="P62" i="28" s="1"/>
  <c r="O35" i="28"/>
  <c r="O51" i="28" s="1"/>
  <c r="O54" i="28" s="1"/>
  <c r="O56" i="28" s="1"/>
  <c r="O59" i="28" s="1"/>
  <c r="O62" i="28" s="1"/>
  <c r="N35" i="28"/>
  <c r="N51" i="28" s="1"/>
  <c r="N54" i="28" s="1"/>
  <c r="N56" i="28" s="1"/>
  <c r="N59" i="28" s="1"/>
  <c r="N62" i="28" s="1"/>
  <c r="M35" i="28"/>
  <c r="M51" i="28" s="1"/>
  <c r="M54" i="28" s="1"/>
  <c r="M56" i="28" s="1"/>
  <c r="M59" i="28" s="1"/>
  <c r="M62" i="28" s="1"/>
  <c r="L35" i="28"/>
  <c r="K35" i="28"/>
  <c r="K51" i="28" s="1"/>
  <c r="K54" i="28" s="1"/>
  <c r="K56" i="28" s="1"/>
  <c r="K59" i="28" s="1"/>
  <c r="K62" i="28" s="1"/>
  <c r="J35" i="28"/>
  <c r="J51" i="28" s="1"/>
  <c r="J54" i="28" s="1"/>
  <c r="J56" i="28" s="1"/>
  <c r="J59" i="28" s="1"/>
  <c r="J62" i="28" s="1"/>
  <c r="I35" i="28"/>
  <c r="I51" i="28" s="1"/>
  <c r="I54" i="28" s="1"/>
  <c r="H35" i="28"/>
  <c r="H51" i="28" s="1"/>
  <c r="H54" i="28" s="1"/>
  <c r="H56" i="28" s="1"/>
  <c r="G35" i="28"/>
  <c r="G51" i="28" s="1"/>
  <c r="G54" i="28" s="1"/>
  <c r="G56" i="28" s="1"/>
  <c r="G59" i="28" s="1"/>
  <c r="G62" i="28" s="1"/>
  <c r="F35" i="28"/>
  <c r="F51" i="28" s="1"/>
  <c r="F54" i="28" s="1"/>
  <c r="F56" i="28" s="1"/>
  <c r="F59" i="28" s="1"/>
  <c r="F62" i="28" s="1"/>
  <c r="E35" i="28"/>
  <c r="E51" i="28" s="1"/>
  <c r="E54" i="28" s="1"/>
  <c r="E56" i="28" s="1"/>
  <c r="E59" i="28" s="1"/>
  <c r="E62" i="28" s="1"/>
  <c r="D35" i="28"/>
  <c r="C35" i="28"/>
  <c r="C51" i="28" s="1"/>
  <c r="C54" i="28" s="1"/>
  <c r="C56" i="28" s="1"/>
  <c r="C59" i="28" s="1"/>
  <c r="C62" i="28" s="1"/>
  <c r="O54" i="29"/>
  <c r="O56" i="29" s="1"/>
  <c r="O59" i="29" s="1"/>
  <c r="O62" i="29" s="1"/>
  <c r="I51" i="29"/>
  <c r="I54" i="29" s="1"/>
  <c r="I56" i="29" s="1"/>
  <c r="I59" i="29" s="1"/>
  <c r="I62" i="29" s="1"/>
  <c r="D51" i="29"/>
  <c r="D54" i="29" s="1"/>
  <c r="D56" i="29" s="1"/>
  <c r="D59" i="29" s="1"/>
  <c r="D62" i="29" s="1"/>
  <c r="AA50" i="29"/>
  <c r="AA51" i="29" s="1"/>
  <c r="AA54" i="29" s="1"/>
  <c r="AA56" i="29" s="1"/>
  <c r="AA59" i="29" s="1"/>
  <c r="AA62" i="29" s="1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35" i="29"/>
  <c r="Y35" i="29"/>
  <c r="X35" i="29"/>
  <c r="W35" i="29"/>
  <c r="W51" i="29" s="1"/>
  <c r="W54" i="29" s="1"/>
  <c r="W56" i="29" s="1"/>
  <c r="W59" i="29" s="1"/>
  <c r="W62" i="29" s="1"/>
  <c r="V35" i="29"/>
  <c r="V51" i="29" s="1"/>
  <c r="V54" i="29" s="1"/>
  <c r="V56" i="29" s="1"/>
  <c r="V59" i="29" s="1"/>
  <c r="V62" i="29" s="1"/>
  <c r="U35" i="29"/>
  <c r="T35" i="29"/>
  <c r="T51" i="29" s="1"/>
  <c r="T54" i="29" s="1"/>
  <c r="T56" i="29" s="1"/>
  <c r="T59" i="29" s="1"/>
  <c r="T62" i="29" s="1"/>
  <c r="S35" i="29"/>
  <c r="R35" i="29"/>
  <c r="R51" i="29" s="1"/>
  <c r="R54" i="29" s="1"/>
  <c r="R56" i="29" s="1"/>
  <c r="R59" i="29" s="1"/>
  <c r="R62" i="29" s="1"/>
  <c r="Q35" i="29"/>
  <c r="Q51" i="29" s="1"/>
  <c r="Q54" i="29" s="1"/>
  <c r="Q56" i="29" s="1"/>
  <c r="Q59" i="29" s="1"/>
  <c r="Q62" i="29" s="1"/>
  <c r="P35" i="29"/>
  <c r="P51" i="29" s="1"/>
  <c r="P54" i="29" s="1"/>
  <c r="P56" i="29" s="1"/>
  <c r="P59" i="29" s="1"/>
  <c r="P62" i="29" s="1"/>
  <c r="O35" i="29"/>
  <c r="O51" i="29" s="1"/>
  <c r="N35" i="29"/>
  <c r="N51" i="29" s="1"/>
  <c r="N54" i="29" s="1"/>
  <c r="N56" i="29" s="1"/>
  <c r="N59" i="29" s="1"/>
  <c r="N62" i="29" s="1"/>
  <c r="M35" i="29"/>
  <c r="L35" i="29"/>
  <c r="L51" i="29" s="1"/>
  <c r="L54" i="29" s="1"/>
  <c r="L56" i="29" s="1"/>
  <c r="L59" i="29" s="1"/>
  <c r="L62" i="29" s="1"/>
  <c r="K35" i="29"/>
  <c r="K51" i="29" s="1"/>
  <c r="K54" i="29" s="1"/>
  <c r="K56" i="29" s="1"/>
  <c r="K59" i="29" s="1"/>
  <c r="K62" i="29" s="1"/>
  <c r="J35" i="29"/>
  <c r="J51" i="29" s="1"/>
  <c r="J54" i="29" s="1"/>
  <c r="J56" i="29" s="1"/>
  <c r="J59" i="29" s="1"/>
  <c r="J62" i="29" s="1"/>
  <c r="I35" i="29"/>
  <c r="H35" i="29"/>
  <c r="H51" i="29" s="1"/>
  <c r="H54" i="29" s="1"/>
  <c r="H56" i="29" s="1"/>
  <c r="H59" i="29" s="1"/>
  <c r="H62" i="29" s="1"/>
  <c r="G35" i="29"/>
  <c r="G51" i="29" s="1"/>
  <c r="G54" i="29" s="1"/>
  <c r="G56" i="29" s="1"/>
  <c r="G59" i="29" s="1"/>
  <c r="G62" i="29" s="1"/>
  <c r="F35" i="29"/>
  <c r="F51" i="29" s="1"/>
  <c r="F54" i="29" s="1"/>
  <c r="F56" i="29" s="1"/>
  <c r="F59" i="29" s="1"/>
  <c r="F62" i="29" s="1"/>
  <c r="E35" i="29"/>
  <c r="D35" i="29"/>
  <c r="C35" i="29"/>
  <c r="H54" i="30"/>
  <c r="H56" i="30" s="1"/>
  <c r="H59" i="30" s="1"/>
  <c r="H62" i="30" s="1"/>
  <c r="AA50" i="30"/>
  <c r="Y50" i="30"/>
  <c r="Z50" i="30" s="1"/>
  <c r="X50" i="30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35" i="30"/>
  <c r="AA51" i="30" s="1"/>
  <c r="AA54" i="30" s="1"/>
  <c r="AA56" i="30" s="1"/>
  <c r="AA59" i="30" s="1"/>
  <c r="AA62" i="30" s="1"/>
  <c r="Y35" i="30"/>
  <c r="Y51" i="30" s="1"/>
  <c r="Y54" i="30" s="1"/>
  <c r="Y56" i="30" s="1"/>
  <c r="Y59" i="30" s="1"/>
  <c r="Y62" i="30" s="1"/>
  <c r="X35" i="30"/>
  <c r="X51" i="30" s="1"/>
  <c r="X54" i="30" s="1"/>
  <c r="X56" i="30" s="1"/>
  <c r="W35" i="30"/>
  <c r="W51" i="30" s="1"/>
  <c r="W54" i="30" s="1"/>
  <c r="W56" i="30" s="1"/>
  <c r="W59" i="30" s="1"/>
  <c r="W62" i="30" s="1"/>
  <c r="V35" i="30"/>
  <c r="V51" i="30" s="1"/>
  <c r="V54" i="30" s="1"/>
  <c r="V56" i="30" s="1"/>
  <c r="V59" i="30" s="1"/>
  <c r="V62" i="30" s="1"/>
  <c r="U35" i="30"/>
  <c r="U51" i="30" s="1"/>
  <c r="U54" i="30" s="1"/>
  <c r="U56" i="30" s="1"/>
  <c r="U59" i="30" s="1"/>
  <c r="U62" i="30" s="1"/>
  <c r="T35" i="30"/>
  <c r="T51" i="30" s="1"/>
  <c r="T54" i="30" s="1"/>
  <c r="T56" i="30" s="1"/>
  <c r="T59" i="30" s="1"/>
  <c r="T62" i="30" s="1"/>
  <c r="S35" i="30"/>
  <c r="S51" i="30" s="1"/>
  <c r="S54" i="30" s="1"/>
  <c r="S56" i="30" s="1"/>
  <c r="S59" i="30" s="1"/>
  <c r="S62" i="30" s="1"/>
  <c r="R35" i="30"/>
  <c r="Q35" i="30"/>
  <c r="Q51" i="30" s="1"/>
  <c r="Q54" i="30" s="1"/>
  <c r="Q56" i="30" s="1"/>
  <c r="Q59" i="30" s="1"/>
  <c r="Q62" i="30" s="1"/>
  <c r="P35" i="30"/>
  <c r="P51" i="30" s="1"/>
  <c r="P54" i="30" s="1"/>
  <c r="P56" i="30" s="1"/>
  <c r="P59" i="30" s="1"/>
  <c r="P62" i="30" s="1"/>
  <c r="O35" i="30"/>
  <c r="O51" i="30" s="1"/>
  <c r="O54" i="30" s="1"/>
  <c r="O56" i="30" s="1"/>
  <c r="O59" i="30" s="1"/>
  <c r="O62" i="30" s="1"/>
  <c r="N35" i="30"/>
  <c r="N51" i="30" s="1"/>
  <c r="N54" i="30" s="1"/>
  <c r="N56" i="30" s="1"/>
  <c r="N59" i="30" s="1"/>
  <c r="N62" i="30" s="1"/>
  <c r="M35" i="30"/>
  <c r="M51" i="30" s="1"/>
  <c r="M54" i="30" s="1"/>
  <c r="M56" i="30" s="1"/>
  <c r="M59" i="30" s="1"/>
  <c r="M62" i="30" s="1"/>
  <c r="L35" i="30"/>
  <c r="L51" i="30" s="1"/>
  <c r="L54" i="30" s="1"/>
  <c r="L56" i="30" s="1"/>
  <c r="L59" i="30" s="1"/>
  <c r="L62" i="30" s="1"/>
  <c r="K35" i="30"/>
  <c r="K51" i="30" s="1"/>
  <c r="K54" i="30" s="1"/>
  <c r="K56" i="30" s="1"/>
  <c r="K59" i="30" s="1"/>
  <c r="K62" i="30" s="1"/>
  <c r="J35" i="30"/>
  <c r="J51" i="30" s="1"/>
  <c r="J54" i="30" s="1"/>
  <c r="J56" i="30" s="1"/>
  <c r="J59" i="30" s="1"/>
  <c r="J62" i="30" s="1"/>
  <c r="I35" i="30"/>
  <c r="I51" i="30" s="1"/>
  <c r="I54" i="30" s="1"/>
  <c r="I56" i="30" s="1"/>
  <c r="I59" i="30" s="1"/>
  <c r="I62" i="30" s="1"/>
  <c r="H35" i="30"/>
  <c r="H51" i="30" s="1"/>
  <c r="G35" i="30"/>
  <c r="G51" i="30" s="1"/>
  <c r="G54" i="30" s="1"/>
  <c r="G56" i="30" s="1"/>
  <c r="G59" i="30" s="1"/>
  <c r="G62" i="30" s="1"/>
  <c r="F35" i="30"/>
  <c r="F51" i="30" s="1"/>
  <c r="F54" i="30" s="1"/>
  <c r="F56" i="30" s="1"/>
  <c r="F59" i="30" s="1"/>
  <c r="F62" i="30" s="1"/>
  <c r="E35" i="30"/>
  <c r="E51" i="30" s="1"/>
  <c r="E54" i="30" s="1"/>
  <c r="E56" i="30" s="1"/>
  <c r="E59" i="30" s="1"/>
  <c r="E62" i="30" s="1"/>
  <c r="D35" i="30"/>
  <c r="D51" i="30" s="1"/>
  <c r="D54" i="30" s="1"/>
  <c r="D56" i="30" s="1"/>
  <c r="D59" i="30" s="1"/>
  <c r="D62" i="30" s="1"/>
  <c r="C35" i="30"/>
  <c r="C51" i="30" s="1"/>
  <c r="C54" i="30" s="1"/>
  <c r="C56" i="30" s="1"/>
  <c r="C59" i="30" s="1"/>
  <c r="C62" i="30" s="1"/>
  <c r="X54" i="31"/>
  <c r="Z51" i="31"/>
  <c r="Y51" i="31"/>
  <c r="Y54" i="31" s="1"/>
  <c r="Y56" i="31" s="1"/>
  <c r="Y59" i="31" s="1"/>
  <c r="Y62" i="31" s="1"/>
  <c r="I51" i="31"/>
  <c r="I54" i="31" s="1"/>
  <c r="I56" i="31" s="1"/>
  <c r="I59" i="31" s="1"/>
  <c r="I62" i="31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35" i="31"/>
  <c r="Y35" i="31"/>
  <c r="X35" i="31"/>
  <c r="X51" i="31" s="1"/>
  <c r="W35" i="31"/>
  <c r="W51" i="31" s="1"/>
  <c r="W54" i="31" s="1"/>
  <c r="W56" i="31" s="1"/>
  <c r="W59" i="31" s="1"/>
  <c r="W62" i="31" s="1"/>
  <c r="V35" i="31"/>
  <c r="V51" i="31" s="1"/>
  <c r="V54" i="31" s="1"/>
  <c r="V56" i="31" s="1"/>
  <c r="V59" i="31" s="1"/>
  <c r="V62" i="31" s="1"/>
  <c r="U35" i="31"/>
  <c r="T35" i="31"/>
  <c r="T51" i="31" s="1"/>
  <c r="T54" i="31" s="1"/>
  <c r="T56" i="31" s="1"/>
  <c r="T59" i="31" s="1"/>
  <c r="T62" i="31" s="1"/>
  <c r="S35" i="31"/>
  <c r="R35" i="31"/>
  <c r="Q35" i="31"/>
  <c r="Q51" i="31" s="1"/>
  <c r="Q54" i="31" s="1"/>
  <c r="Q56" i="31" s="1"/>
  <c r="Q59" i="31" s="1"/>
  <c r="Q62" i="31" s="1"/>
  <c r="P35" i="31"/>
  <c r="P51" i="31" s="1"/>
  <c r="P54" i="31" s="1"/>
  <c r="P56" i="31" s="1"/>
  <c r="P59" i="31" s="1"/>
  <c r="P62" i="31" s="1"/>
  <c r="O35" i="31"/>
  <c r="O51" i="31" s="1"/>
  <c r="O54" i="31" s="1"/>
  <c r="O56" i="31" s="1"/>
  <c r="O59" i="31" s="1"/>
  <c r="O62" i="31" s="1"/>
  <c r="N35" i="31"/>
  <c r="N51" i="31" s="1"/>
  <c r="N54" i="31" s="1"/>
  <c r="N56" i="31" s="1"/>
  <c r="N59" i="31" s="1"/>
  <c r="N62" i="31" s="1"/>
  <c r="M35" i="31"/>
  <c r="L35" i="31"/>
  <c r="L51" i="31" s="1"/>
  <c r="L54" i="31" s="1"/>
  <c r="L56" i="31" s="1"/>
  <c r="L59" i="31" s="1"/>
  <c r="L62" i="31" s="1"/>
  <c r="K35" i="31"/>
  <c r="J35" i="31"/>
  <c r="J51" i="31" s="1"/>
  <c r="J54" i="31" s="1"/>
  <c r="J56" i="31" s="1"/>
  <c r="J59" i="31" s="1"/>
  <c r="J62" i="31" s="1"/>
  <c r="I35" i="31"/>
  <c r="H35" i="31"/>
  <c r="H51" i="31" s="1"/>
  <c r="H54" i="31" s="1"/>
  <c r="H56" i="31" s="1"/>
  <c r="H59" i="31" s="1"/>
  <c r="H62" i="31" s="1"/>
  <c r="G35" i="31"/>
  <c r="G51" i="31" s="1"/>
  <c r="G54" i="31" s="1"/>
  <c r="G56" i="31" s="1"/>
  <c r="G59" i="31" s="1"/>
  <c r="G62" i="31" s="1"/>
  <c r="F35" i="31"/>
  <c r="F51" i="31" s="1"/>
  <c r="F54" i="31" s="1"/>
  <c r="F56" i="31" s="1"/>
  <c r="F59" i="31" s="1"/>
  <c r="F62" i="31" s="1"/>
  <c r="E35" i="31"/>
  <c r="D35" i="31"/>
  <c r="D51" i="31" s="1"/>
  <c r="D54" i="31" s="1"/>
  <c r="D56" i="31" s="1"/>
  <c r="D59" i="31" s="1"/>
  <c r="D62" i="31" s="1"/>
  <c r="C35" i="31"/>
  <c r="W54" i="32"/>
  <c r="W56" i="32" s="1"/>
  <c r="W59" i="32" s="1"/>
  <c r="W62" i="32" s="1"/>
  <c r="W51" i="32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AA35" i="32"/>
  <c r="AA51" i="32" s="1"/>
  <c r="AA54" i="32" s="1"/>
  <c r="AA56" i="32" s="1"/>
  <c r="AA59" i="32" s="1"/>
  <c r="AA62" i="32" s="1"/>
  <c r="Y35" i="32"/>
  <c r="Y51" i="32" s="1"/>
  <c r="Y54" i="32" s="1"/>
  <c r="Y56" i="32" s="1"/>
  <c r="Y59" i="32" s="1"/>
  <c r="Y62" i="32" s="1"/>
  <c r="X35" i="32"/>
  <c r="Z35" i="32" s="1"/>
  <c r="W35" i="32"/>
  <c r="V35" i="32"/>
  <c r="V51" i="32" s="1"/>
  <c r="V54" i="32" s="1"/>
  <c r="V56" i="32" s="1"/>
  <c r="V59" i="32" s="1"/>
  <c r="V62" i="32" s="1"/>
  <c r="U35" i="32"/>
  <c r="U51" i="32" s="1"/>
  <c r="U54" i="32" s="1"/>
  <c r="U56" i="32" s="1"/>
  <c r="U59" i="32" s="1"/>
  <c r="U62" i="32" s="1"/>
  <c r="T35" i="32"/>
  <c r="T51" i="32" s="1"/>
  <c r="T54" i="32" s="1"/>
  <c r="T56" i="32" s="1"/>
  <c r="T59" i="32" s="1"/>
  <c r="T62" i="32" s="1"/>
  <c r="S35" i="32"/>
  <c r="S51" i="32" s="1"/>
  <c r="S54" i="32" s="1"/>
  <c r="S56" i="32" s="1"/>
  <c r="S59" i="32" s="1"/>
  <c r="S62" i="32" s="1"/>
  <c r="R35" i="32"/>
  <c r="Q35" i="32"/>
  <c r="Q51" i="32" s="1"/>
  <c r="Q54" i="32" s="1"/>
  <c r="Q56" i="32" s="1"/>
  <c r="Q59" i="32" s="1"/>
  <c r="Q62" i="32" s="1"/>
  <c r="P35" i="32"/>
  <c r="O35" i="32"/>
  <c r="O51" i="32" s="1"/>
  <c r="O54" i="32" s="1"/>
  <c r="O56" i="32" s="1"/>
  <c r="O59" i="32" s="1"/>
  <c r="O62" i="32" s="1"/>
  <c r="N35" i="32"/>
  <c r="N51" i="32" s="1"/>
  <c r="N54" i="32" s="1"/>
  <c r="N56" i="32" s="1"/>
  <c r="N59" i="32" s="1"/>
  <c r="N62" i="32" s="1"/>
  <c r="M35" i="32"/>
  <c r="M51" i="32" s="1"/>
  <c r="M54" i="32" s="1"/>
  <c r="M56" i="32" s="1"/>
  <c r="M59" i="32" s="1"/>
  <c r="M62" i="32" s="1"/>
  <c r="L35" i="32"/>
  <c r="L51" i="32" s="1"/>
  <c r="L54" i="32" s="1"/>
  <c r="L56" i="32" s="1"/>
  <c r="L59" i="32" s="1"/>
  <c r="L62" i="32" s="1"/>
  <c r="K35" i="32"/>
  <c r="K51" i="32" s="1"/>
  <c r="K54" i="32" s="1"/>
  <c r="K56" i="32" s="1"/>
  <c r="K59" i="32" s="1"/>
  <c r="K62" i="32" s="1"/>
  <c r="J35" i="32"/>
  <c r="I35" i="32"/>
  <c r="I51" i="32" s="1"/>
  <c r="I54" i="32" s="1"/>
  <c r="I56" i="32" s="1"/>
  <c r="I59" i="32" s="1"/>
  <c r="I62" i="32" s="1"/>
  <c r="H35" i="32"/>
  <c r="H51" i="32" s="1"/>
  <c r="H54" i="32" s="1"/>
  <c r="H56" i="32" s="1"/>
  <c r="H59" i="32" s="1"/>
  <c r="H62" i="32" s="1"/>
  <c r="G35" i="32"/>
  <c r="G51" i="32" s="1"/>
  <c r="G54" i="32" s="1"/>
  <c r="G56" i="32" s="1"/>
  <c r="G59" i="32" s="1"/>
  <c r="G62" i="32" s="1"/>
  <c r="F35" i="32"/>
  <c r="F51" i="32" s="1"/>
  <c r="F54" i="32" s="1"/>
  <c r="F56" i="32" s="1"/>
  <c r="F59" i="32" s="1"/>
  <c r="F62" i="32" s="1"/>
  <c r="E35" i="32"/>
  <c r="E51" i="32" s="1"/>
  <c r="E54" i="32" s="1"/>
  <c r="E56" i="32" s="1"/>
  <c r="E59" i="32" s="1"/>
  <c r="E62" i="32" s="1"/>
  <c r="D35" i="32"/>
  <c r="D51" i="32" s="1"/>
  <c r="D54" i="32" s="1"/>
  <c r="D56" i="32" s="1"/>
  <c r="D59" i="32" s="1"/>
  <c r="D62" i="32" s="1"/>
  <c r="C35" i="32"/>
  <c r="C51" i="32" s="1"/>
  <c r="C54" i="32" s="1"/>
  <c r="C56" i="32" s="1"/>
  <c r="C59" i="32" s="1"/>
  <c r="C62" i="32" s="1"/>
  <c r="L62" i="33"/>
  <c r="T59" i="33"/>
  <c r="T62" i="33" s="1"/>
  <c r="E54" i="33"/>
  <c r="E56" i="33" s="1"/>
  <c r="E59" i="33" s="1"/>
  <c r="E62" i="33" s="1"/>
  <c r="G51" i="33"/>
  <c r="G54" i="33" s="1"/>
  <c r="G56" i="33" s="1"/>
  <c r="G59" i="33" s="1"/>
  <c r="G62" i="33" s="1"/>
  <c r="AA50" i="33"/>
  <c r="Y50" i="33"/>
  <c r="X50" i="33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35" i="33"/>
  <c r="AA51" i="33" s="1"/>
  <c r="AA54" i="33" s="1"/>
  <c r="AA56" i="33" s="1"/>
  <c r="AA59" i="33" s="1"/>
  <c r="AA62" i="33" s="1"/>
  <c r="Y35" i="33"/>
  <c r="Y51" i="33" s="1"/>
  <c r="Y54" i="33" s="1"/>
  <c r="Y56" i="33" s="1"/>
  <c r="Y59" i="33" s="1"/>
  <c r="Y62" i="33" s="1"/>
  <c r="X35" i="33"/>
  <c r="W35" i="33"/>
  <c r="V35" i="33"/>
  <c r="V51" i="33" s="1"/>
  <c r="V54" i="33" s="1"/>
  <c r="V56" i="33" s="1"/>
  <c r="V59" i="33" s="1"/>
  <c r="V62" i="33" s="1"/>
  <c r="U35" i="33"/>
  <c r="U51" i="33" s="1"/>
  <c r="U54" i="33" s="1"/>
  <c r="U56" i="33" s="1"/>
  <c r="U59" i="33" s="1"/>
  <c r="U62" i="33" s="1"/>
  <c r="T35" i="33"/>
  <c r="T51" i="33" s="1"/>
  <c r="T54" i="33" s="1"/>
  <c r="T56" i="33" s="1"/>
  <c r="S35" i="33"/>
  <c r="S51" i="33" s="1"/>
  <c r="S54" i="33" s="1"/>
  <c r="S56" i="33" s="1"/>
  <c r="S59" i="33" s="1"/>
  <c r="S62" i="33" s="1"/>
  <c r="R35" i="33"/>
  <c r="R51" i="33" s="1"/>
  <c r="R54" i="33" s="1"/>
  <c r="R56" i="33" s="1"/>
  <c r="R59" i="33" s="1"/>
  <c r="R62" i="33" s="1"/>
  <c r="Q35" i="33"/>
  <c r="Q51" i="33" s="1"/>
  <c r="Q54" i="33" s="1"/>
  <c r="Q56" i="33" s="1"/>
  <c r="Q59" i="33" s="1"/>
  <c r="Q62" i="33" s="1"/>
  <c r="P35" i="33"/>
  <c r="P51" i="33" s="1"/>
  <c r="P54" i="33" s="1"/>
  <c r="P56" i="33" s="1"/>
  <c r="P59" i="33" s="1"/>
  <c r="P62" i="33" s="1"/>
  <c r="O35" i="33"/>
  <c r="N35" i="33"/>
  <c r="N51" i="33" s="1"/>
  <c r="N54" i="33" s="1"/>
  <c r="N56" i="33" s="1"/>
  <c r="N59" i="33" s="1"/>
  <c r="N62" i="33" s="1"/>
  <c r="M35" i="33"/>
  <c r="M51" i="33" s="1"/>
  <c r="M54" i="33" s="1"/>
  <c r="M56" i="33" s="1"/>
  <c r="M59" i="33" s="1"/>
  <c r="M62" i="33" s="1"/>
  <c r="L35" i="33"/>
  <c r="L51" i="33" s="1"/>
  <c r="L54" i="33" s="1"/>
  <c r="L56" i="33" s="1"/>
  <c r="L59" i="33" s="1"/>
  <c r="K35" i="33"/>
  <c r="K51" i="33" s="1"/>
  <c r="K54" i="33" s="1"/>
  <c r="K56" i="33" s="1"/>
  <c r="K59" i="33" s="1"/>
  <c r="K62" i="33" s="1"/>
  <c r="J35" i="33"/>
  <c r="J51" i="33" s="1"/>
  <c r="J54" i="33" s="1"/>
  <c r="J56" i="33" s="1"/>
  <c r="J59" i="33" s="1"/>
  <c r="J62" i="33" s="1"/>
  <c r="I35" i="33"/>
  <c r="I51" i="33" s="1"/>
  <c r="I54" i="33" s="1"/>
  <c r="I56" i="33" s="1"/>
  <c r="I59" i="33" s="1"/>
  <c r="I62" i="33" s="1"/>
  <c r="H35" i="33"/>
  <c r="H51" i="33" s="1"/>
  <c r="H54" i="33" s="1"/>
  <c r="H56" i="33" s="1"/>
  <c r="H59" i="33" s="1"/>
  <c r="H62" i="33" s="1"/>
  <c r="G35" i="33"/>
  <c r="F35" i="33"/>
  <c r="F51" i="33" s="1"/>
  <c r="F54" i="33" s="1"/>
  <c r="F56" i="33" s="1"/>
  <c r="F59" i="33" s="1"/>
  <c r="F62" i="33" s="1"/>
  <c r="E35" i="33"/>
  <c r="E51" i="33" s="1"/>
  <c r="D35" i="33"/>
  <c r="D51" i="33" s="1"/>
  <c r="D54" i="33" s="1"/>
  <c r="D56" i="33" s="1"/>
  <c r="D59" i="33" s="1"/>
  <c r="D62" i="33" s="1"/>
  <c r="C35" i="33"/>
  <c r="C51" i="33" s="1"/>
  <c r="C54" i="33" s="1"/>
  <c r="C56" i="33" s="1"/>
  <c r="C59" i="33" s="1"/>
  <c r="C62" i="33" s="1"/>
  <c r="T59" i="34"/>
  <c r="T62" i="34" s="1"/>
  <c r="U54" i="34"/>
  <c r="U56" i="34" s="1"/>
  <c r="U59" i="34" s="1"/>
  <c r="U62" i="34" s="1"/>
  <c r="O54" i="34"/>
  <c r="O56" i="34" s="1"/>
  <c r="O59" i="34" s="1"/>
  <c r="O62" i="34" s="1"/>
  <c r="E54" i="34"/>
  <c r="E56" i="34" s="1"/>
  <c r="E59" i="34" s="1"/>
  <c r="E62" i="34" s="1"/>
  <c r="E51" i="34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AA35" i="34"/>
  <c r="AA51" i="34" s="1"/>
  <c r="AA54" i="34" s="1"/>
  <c r="AA56" i="34" s="1"/>
  <c r="AA59" i="34" s="1"/>
  <c r="AA62" i="34" s="1"/>
  <c r="Y35" i="34"/>
  <c r="Y51" i="34" s="1"/>
  <c r="Y54" i="34" s="1"/>
  <c r="Y56" i="34" s="1"/>
  <c r="Y59" i="34" s="1"/>
  <c r="Y62" i="34" s="1"/>
  <c r="X35" i="34"/>
  <c r="Z35" i="34" s="1"/>
  <c r="W35" i="34"/>
  <c r="W51" i="34" s="1"/>
  <c r="W54" i="34" s="1"/>
  <c r="W56" i="34" s="1"/>
  <c r="W59" i="34" s="1"/>
  <c r="W62" i="34" s="1"/>
  <c r="V35" i="34"/>
  <c r="U35" i="34"/>
  <c r="U51" i="34" s="1"/>
  <c r="T35" i="34"/>
  <c r="T51" i="34" s="1"/>
  <c r="T54" i="34" s="1"/>
  <c r="T56" i="34" s="1"/>
  <c r="S35" i="34"/>
  <c r="S51" i="34" s="1"/>
  <c r="S54" i="34" s="1"/>
  <c r="S56" i="34" s="1"/>
  <c r="S59" i="34" s="1"/>
  <c r="S62" i="34" s="1"/>
  <c r="R35" i="34"/>
  <c r="R51" i="34" s="1"/>
  <c r="R54" i="34" s="1"/>
  <c r="R56" i="34" s="1"/>
  <c r="R59" i="34" s="1"/>
  <c r="R62" i="34" s="1"/>
  <c r="Q35" i="34"/>
  <c r="Q51" i="34" s="1"/>
  <c r="Q54" i="34" s="1"/>
  <c r="Q56" i="34" s="1"/>
  <c r="Q59" i="34" s="1"/>
  <c r="Q62" i="34" s="1"/>
  <c r="P35" i="34"/>
  <c r="P51" i="34" s="1"/>
  <c r="P54" i="34" s="1"/>
  <c r="P56" i="34" s="1"/>
  <c r="P59" i="34" s="1"/>
  <c r="P62" i="34" s="1"/>
  <c r="O35" i="34"/>
  <c r="O51" i="34" s="1"/>
  <c r="N35" i="34"/>
  <c r="M35" i="34"/>
  <c r="M51" i="34" s="1"/>
  <c r="M54" i="34" s="1"/>
  <c r="M56" i="34" s="1"/>
  <c r="M59" i="34" s="1"/>
  <c r="M62" i="34" s="1"/>
  <c r="L35" i="34"/>
  <c r="L51" i="34" s="1"/>
  <c r="L54" i="34" s="1"/>
  <c r="L56" i="34" s="1"/>
  <c r="L59" i="34" s="1"/>
  <c r="L62" i="34" s="1"/>
  <c r="K35" i="34"/>
  <c r="K51" i="34" s="1"/>
  <c r="K54" i="34" s="1"/>
  <c r="K56" i="34" s="1"/>
  <c r="K59" i="34" s="1"/>
  <c r="K62" i="34" s="1"/>
  <c r="J35" i="34"/>
  <c r="J51" i="34" s="1"/>
  <c r="J54" i="34" s="1"/>
  <c r="J56" i="34" s="1"/>
  <c r="J59" i="34" s="1"/>
  <c r="J62" i="34" s="1"/>
  <c r="I35" i="34"/>
  <c r="I51" i="34" s="1"/>
  <c r="I54" i="34" s="1"/>
  <c r="I56" i="34" s="1"/>
  <c r="I59" i="34" s="1"/>
  <c r="I62" i="34" s="1"/>
  <c r="H35" i="34"/>
  <c r="H51" i="34" s="1"/>
  <c r="H54" i="34" s="1"/>
  <c r="H56" i="34" s="1"/>
  <c r="H59" i="34" s="1"/>
  <c r="H62" i="34" s="1"/>
  <c r="G35" i="34"/>
  <c r="G51" i="34" s="1"/>
  <c r="G54" i="34" s="1"/>
  <c r="G56" i="34" s="1"/>
  <c r="G59" i="34" s="1"/>
  <c r="G62" i="34" s="1"/>
  <c r="F35" i="34"/>
  <c r="E35" i="34"/>
  <c r="D35" i="34"/>
  <c r="D51" i="34" s="1"/>
  <c r="D54" i="34" s="1"/>
  <c r="D56" i="34" s="1"/>
  <c r="D59" i="34" s="1"/>
  <c r="D62" i="34" s="1"/>
  <c r="C35" i="34"/>
  <c r="C51" i="34" s="1"/>
  <c r="C54" i="34" s="1"/>
  <c r="C56" i="34" s="1"/>
  <c r="C59" i="34" s="1"/>
  <c r="C62" i="34" s="1"/>
  <c r="I62" i="35"/>
  <c r="R59" i="35"/>
  <c r="R62" i="35" s="1"/>
  <c r="C54" i="35"/>
  <c r="C56" i="35" s="1"/>
  <c r="C59" i="35" s="1"/>
  <c r="C62" i="35" s="1"/>
  <c r="D51" i="35"/>
  <c r="D54" i="35" s="1"/>
  <c r="D56" i="35" s="1"/>
  <c r="D59" i="35" s="1"/>
  <c r="D62" i="35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AA35" i="35"/>
  <c r="AA51" i="35" s="1"/>
  <c r="AA54" i="35" s="1"/>
  <c r="AA56" i="35" s="1"/>
  <c r="AA59" i="35" s="1"/>
  <c r="AA62" i="35" s="1"/>
  <c r="Y35" i="35"/>
  <c r="Y51" i="35" s="1"/>
  <c r="Y54" i="35" s="1"/>
  <c r="Y56" i="35" s="1"/>
  <c r="Y59" i="35" s="1"/>
  <c r="Y62" i="35" s="1"/>
  <c r="X35" i="35"/>
  <c r="W35" i="35"/>
  <c r="W51" i="35" s="1"/>
  <c r="W54" i="35" s="1"/>
  <c r="W56" i="35" s="1"/>
  <c r="W59" i="35" s="1"/>
  <c r="W62" i="35" s="1"/>
  <c r="V35" i="35"/>
  <c r="V51" i="35" s="1"/>
  <c r="V54" i="35" s="1"/>
  <c r="V56" i="35" s="1"/>
  <c r="V59" i="35" s="1"/>
  <c r="V62" i="35" s="1"/>
  <c r="U35" i="35"/>
  <c r="T35" i="35"/>
  <c r="T51" i="35" s="1"/>
  <c r="T54" i="35" s="1"/>
  <c r="T56" i="35" s="1"/>
  <c r="T59" i="35" s="1"/>
  <c r="T62" i="35" s="1"/>
  <c r="S35" i="35"/>
  <c r="S51" i="35" s="1"/>
  <c r="S54" i="35" s="1"/>
  <c r="S56" i="35" s="1"/>
  <c r="S59" i="35" s="1"/>
  <c r="S62" i="35" s="1"/>
  <c r="R35" i="35"/>
  <c r="R51" i="35" s="1"/>
  <c r="R54" i="35" s="1"/>
  <c r="R56" i="35" s="1"/>
  <c r="Q35" i="35"/>
  <c r="Q51" i="35" s="1"/>
  <c r="Q54" i="35" s="1"/>
  <c r="Q56" i="35" s="1"/>
  <c r="Q59" i="35" s="1"/>
  <c r="Q62" i="35" s="1"/>
  <c r="P35" i="35"/>
  <c r="P51" i="35" s="1"/>
  <c r="P54" i="35" s="1"/>
  <c r="P56" i="35" s="1"/>
  <c r="P59" i="35" s="1"/>
  <c r="P62" i="35" s="1"/>
  <c r="O35" i="35"/>
  <c r="O51" i="35" s="1"/>
  <c r="O54" i="35" s="1"/>
  <c r="O56" i="35" s="1"/>
  <c r="O59" i="35" s="1"/>
  <c r="O62" i="35" s="1"/>
  <c r="N35" i="35"/>
  <c r="N51" i="35" s="1"/>
  <c r="N54" i="35" s="1"/>
  <c r="N56" i="35" s="1"/>
  <c r="N59" i="35" s="1"/>
  <c r="N62" i="35" s="1"/>
  <c r="M35" i="35"/>
  <c r="M51" i="35" s="1"/>
  <c r="M54" i="35" s="1"/>
  <c r="M56" i="35" s="1"/>
  <c r="M59" i="35" s="1"/>
  <c r="M62" i="35" s="1"/>
  <c r="L35" i="35"/>
  <c r="L51" i="35" s="1"/>
  <c r="L54" i="35" s="1"/>
  <c r="L56" i="35" s="1"/>
  <c r="L59" i="35" s="1"/>
  <c r="L62" i="35" s="1"/>
  <c r="K35" i="35"/>
  <c r="K51" i="35" s="1"/>
  <c r="K54" i="35" s="1"/>
  <c r="K56" i="35" s="1"/>
  <c r="K59" i="35" s="1"/>
  <c r="K62" i="35" s="1"/>
  <c r="J35" i="35"/>
  <c r="J51" i="35" s="1"/>
  <c r="J54" i="35" s="1"/>
  <c r="J56" i="35" s="1"/>
  <c r="J59" i="35" s="1"/>
  <c r="J62" i="35" s="1"/>
  <c r="I35" i="35"/>
  <c r="I51" i="35" s="1"/>
  <c r="I54" i="35" s="1"/>
  <c r="I56" i="35" s="1"/>
  <c r="I59" i="35" s="1"/>
  <c r="H35" i="35"/>
  <c r="H51" i="35" s="1"/>
  <c r="H54" i="35" s="1"/>
  <c r="H56" i="35" s="1"/>
  <c r="H59" i="35" s="1"/>
  <c r="H62" i="35" s="1"/>
  <c r="G35" i="35"/>
  <c r="G51" i="35" s="1"/>
  <c r="G54" i="35" s="1"/>
  <c r="G56" i="35" s="1"/>
  <c r="G59" i="35" s="1"/>
  <c r="G62" i="35" s="1"/>
  <c r="F35" i="35"/>
  <c r="F51" i="35" s="1"/>
  <c r="F54" i="35" s="1"/>
  <c r="F56" i="35" s="1"/>
  <c r="F59" i="35" s="1"/>
  <c r="F62" i="35" s="1"/>
  <c r="E35" i="35"/>
  <c r="D35" i="35"/>
  <c r="C35" i="35"/>
  <c r="C51" i="35" s="1"/>
  <c r="Y54" i="36"/>
  <c r="F54" i="36"/>
  <c r="F56" i="36" s="1"/>
  <c r="F59" i="36" s="1"/>
  <c r="F62" i="36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AA35" i="36"/>
  <c r="Y35" i="36"/>
  <c r="Y51" i="36" s="1"/>
  <c r="X35" i="36"/>
  <c r="Z35" i="36" s="1"/>
  <c r="W35" i="36"/>
  <c r="W51" i="36" s="1"/>
  <c r="W54" i="36" s="1"/>
  <c r="W56" i="36" s="1"/>
  <c r="W59" i="36" s="1"/>
  <c r="W62" i="36" s="1"/>
  <c r="V35" i="36"/>
  <c r="V51" i="36" s="1"/>
  <c r="V54" i="36" s="1"/>
  <c r="V56" i="36" s="1"/>
  <c r="V59" i="36" s="1"/>
  <c r="V62" i="36" s="1"/>
  <c r="U35" i="36"/>
  <c r="U51" i="36" s="1"/>
  <c r="U54" i="36" s="1"/>
  <c r="U56" i="36" s="1"/>
  <c r="U59" i="36" s="1"/>
  <c r="U62" i="36" s="1"/>
  <c r="T35" i="36"/>
  <c r="T51" i="36" s="1"/>
  <c r="T54" i="36" s="1"/>
  <c r="T56" i="36" s="1"/>
  <c r="T59" i="36" s="1"/>
  <c r="T62" i="36" s="1"/>
  <c r="S35" i="36"/>
  <c r="R35" i="36"/>
  <c r="R51" i="36" s="1"/>
  <c r="R54" i="36" s="1"/>
  <c r="R56" i="36" s="1"/>
  <c r="R59" i="36" s="1"/>
  <c r="R62" i="36" s="1"/>
  <c r="Q35" i="36"/>
  <c r="Q51" i="36" s="1"/>
  <c r="Q54" i="36" s="1"/>
  <c r="Q56" i="36" s="1"/>
  <c r="Q59" i="36" s="1"/>
  <c r="Q62" i="36" s="1"/>
  <c r="P35" i="36"/>
  <c r="P51" i="36" s="1"/>
  <c r="P54" i="36" s="1"/>
  <c r="P56" i="36" s="1"/>
  <c r="P59" i="36" s="1"/>
  <c r="P62" i="36" s="1"/>
  <c r="O35" i="36"/>
  <c r="O51" i="36" s="1"/>
  <c r="O54" i="36" s="1"/>
  <c r="O56" i="36" s="1"/>
  <c r="O59" i="36" s="1"/>
  <c r="O62" i="36" s="1"/>
  <c r="N35" i="36"/>
  <c r="N51" i="36" s="1"/>
  <c r="N54" i="36" s="1"/>
  <c r="N56" i="36" s="1"/>
  <c r="N59" i="36" s="1"/>
  <c r="N62" i="36" s="1"/>
  <c r="M35" i="36"/>
  <c r="M51" i="36" s="1"/>
  <c r="M54" i="36" s="1"/>
  <c r="M56" i="36" s="1"/>
  <c r="M59" i="36" s="1"/>
  <c r="M62" i="36" s="1"/>
  <c r="L35" i="36"/>
  <c r="L51" i="36" s="1"/>
  <c r="L54" i="36" s="1"/>
  <c r="L56" i="36" s="1"/>
  <c r="L59" i="36" s="1"/>
  <c r="L62" i="36" s="1"/>
  <c r="K35" i="36"/>
  <c r="J35" i="36"/>
  <c r="J51" i="36" s="1"/>
  <c r="J54" i="36" s="1"/>
  <c r="J56" i="36" s="1"/>
  <c r="J59" i="36" s="1"/>
  <c r="J62" i="36" s="1"/>
  <c r="I35" i="36"/>
  <c r="I51" i="36" s="1"/>
  <c r="I54" i="36" s="1"/>
  <c r="I56" i="36" s="1"/>
  <c r="I59" i="36" s="1"/>
  <c r="I62" i="36" s="1"/>
  <c r="H35" i="36"/>
  <c r="H51" i="36" s="1"/>
  <c r="H54" i="36" s="1"/>
  <c r="H56" i="36" s="1"/>
  <c r="H59" i="36" s="1"/>
  <c r="H62" i="36" s="1"/>
  <c r="G35" i="36"/>
  <c r="G51" i="36" s="1"/>
  <c r="G54" i="36" s="1"/>
  <c r="G56" i="36" s="1"/>
  <c r="G59" i="36" s="1"/>
  <c r="G62" i="36" s="1"/>
  <c r="F35" i="36"/>
  <c r="F51" i="36" s="1"/>
  <c r="E35" i="36"/>
  <c r="E51" i="36" s="1"/>
  <c r="E54" i="36" s="1"/>
  <c r="E56" i="36" s="1"/>
  <c r="E59" i="36" s="1"/>
  <c r="E62" i="36" s="1"/>
  <c r="D35" i="36"/>
  <c r="D51" i="36" s="1"/>
  <c r="D54" i="36" s="1"/>
  <c r="D56" i="36" s="1"/>
  <c r="D59" i="36" s="1"/>
  <c r="D62" i="36" s="1"/>
  <c r="C35" i="36"/>
  <c r="R59" i="37"/>
  <c r="R62" i="37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AA35" i="37"/>
  <c r="AA51" i="37" s="1"/>
  <c r="AA54" i="37" s="1"/>
  <c r="AA56" i="37" s="1"/>
  <c r="AA59" i="37" s="1"/>
  <c r="AA62" i="37" s="1"/>
  <c r="Y35" i="37"/>
  <c r="Y51" i="37" s="1"/>
  <c r="Y54" i="37" s="1"/>
  <c r="Y56" i="37" s="1"/>
  <c r="Y59" i="37" s="1"/>
  <c r="Y62" i="37" s="1"/>
  <c r="X35" i="37"/>
  <c r="X51" i="37" s="1"/>
  <c r="W35" i="37"/>
  <c r="W51" i="37" s="1"/>
  <c r="W54" i="37" s="1"/>
  <c r="W56" i="37" s="1"/>
  <c r="W59" i="37" s="1"/>
  <c r="W62" i="37" s="1"/>
  <c r="V35" i="37"/>
  <c r="V51" i="37" s="1"/>
  <c r="V54" i="37" s="1"/>
  <c r="V56" i="37" s="1"/>
  <c r="V59" i="37" s="1"/>
  <c r="V62" i="37" s="1"/>
  <c r="U35" i="37"/>
  <c r="U51" i="37" s="1"/>
  <c r="U54" i="37" s="1"/>
  <c r="U56" i="37" s="1"/>
  <c r="U59" i="37" s="1"/>
  <c r="U62" i="37" s="1"/>
  <c r="T35" i="37"/>
  <c r="T51" i="37" s="1"/>
  <c r="T54" i="37" s="1"/>
  <c r="T56" i="37" s="1"/>
  <c r="T59" i="37" s="1"/>
  <c r="T62" i="37" s="1"/>
  <c r="S35" i="37"/>
  <c r="S51" i="37" s="1"/>
  <c r="S54" i="37" s="1"/>
  <c r="S56" i="37" s="1"/>
  <c r="S59" i="37" s="1"/>
  <c r="S62" i="37" s="1"/>
  <c r="R35" i="37"/>
  <c r="R51" i="37" s="1"/>
  <c r="R54" i="37" s="1"/>
  <c r="R56" i="37" s="1"/>
  <c r="Q35" i="37"/>
  <c r="Q51" i="37" s="1"/>
  <c r="Q54" i="37" s="1"/>
  <c r="Q56" i="37" s="1"/>
  <c r="Q59" i="37" s="1"/>
  <c r="Q62" i="37" s="1"/>
  <c r="P35" i="37"/>
  <c r="P51" i="37" s="1"/>
  <c r="P54" i="37" s="1"/>
  <c r="P56" i="37" s="1"/>
  <c r="P59" i="37" s="1"/>
  <c r="P62" i="37" s="1"/>
  <c r="O35" i="37"/>
  <c r="O51" i="37" s="1"/>
  <c r="O54" i="37" s="1"/>
  <c r="O56" i="37" s="1"/>
  <c r="O59" i="37" s="1"/>
  <c r="O62" i="37" s="1"/>
  <c r="N35" i="37"/>
  <c r="N51" i="37" s="1"/>
  <c r="N54" i="37" s="1"/>
  <c r="N56" i="37" s="1"/>
  <c r="N59" i="37" s="1"/>
  <c r="N62" i="37" s="1"/>
  <c r="M35" i="37"/>
  <c r="M51" i="37" s="1"/>
  <c r="M54" i="37" s="1"/>
  <c r="M56" i="37" s="1"/>
  <c r="M59" i="37" s="1"/>
  <c r="M62" i="37" s="1"/>
  <c r="L35" i="37"/>
  <c r="L51" i="37" s="1"/>
  <c r="L54" i="37" s="1"/>
  <c r="L56" i="37" s="1"/>
  <c r="L59" i="37" s="1"/>
  <c r="L62" i="37" s="1"/>
  <c r="K35" i="37"/>
  <c r="J35" i="37"/>
  <c r="J51" i="37" s="1"/>
  <c r="J54" i="37" s="1"/>
  <c r="J56" i="37" s="1"/>
  <c r="J59" i="37" s="1"/>
  <c r="J62" i="37" s="1"/>
  <c r="I35" i="37"/>
  <c r="I51" i="37" s="1"/>
  <c r="I54" i="37" s="1"/>
  <c r="I56" i="37" s="1"/>
  <c r="I59" i="37" s="1"/>
  <c r="I62" i="37" s="1"/>
  <c r="H35" i="37"/>
  <c r="H51" i="37" s="1"/>
  <c r="H54" i="37" s="1"/>
  <c r="H56" i="37" s="1"/>
  <c r="H59" i="37" s="1"/>
  <c r="H62" i="37" s="1"/>
  <c r="G35" i="37"/>
  <c r="G51" i="37" s="1"/>
  <c r="G54" i="37" s="1"/>
  <c r="G56" i="37" s="1"/>
  <c r="G59" i="37" s="1"/>
  <c r="G62" i="37" s="1"/>
  <c r="F35" i="37"/>
  <c r="F51" i="37" s="1"/>
  <c r="F54" i="37" s="1"/>
  <c r="F56" i="37" s="1"/>
  <c r="F59" i="37" s="1"/>
  <c r="F62" i="37" s="1"/>
  <c r="E35" i="37"/>
  <c r="E51" i="37" s="1"/>
  <c r="E54" i="37" s="1"/>
  <c r="E56" i="37" s="1"/>
  <c r="E59" i="37" s="1"/>
  <c r="E62" i="37" s="1"/>
  <c r="D35" i="37"/>
  <c r="D51" i="37" s="1"/>
  <c r="D54" i="37" s="1"/>
  <c r="D56" i="37" s="1"/>
  <c r="D59" i="37" s="1"/>
  <c r="D62" i="37" s="1"/>
  <c r="C35" i="37"/>
  <c r="Q54" i="38"/>
  <c r="Q56" i="38" s="1"/>
  <c r="Q59" i="38" s="1"/>
  <c r="Q62" i="38" s="1"/>
  <c r="S51" i="38"/>
  <c r="S54" i="38" s="1"/>
  <c r="S56" i="38" s="1"/>
  <c r="S59" i="38" s="1"/>
  <c r="S62" i="38" s="1"/>
  <c r="K51" i="38"/>
  <c r="K54" i="38" s="1"/>
  <c r="K56" i="38" s="1"/>
  <c r="K59" i="38" s="1"/>
  <c r="K62" i="38" s="1"/>
  <c r="J51" i="38"/>
  <c r="J54" i="38" s="1"/>
  <c r="J56" i="38" s="1"/>
  <c r="J59" i="38" s="1"/>
  <c r="J62" i="38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AA35" i="38"/>
  <c r="AA51" i="38" s="1"/>
  <c r="AA54" i="38" s="1"/>
  <c r="AA56" i="38" s="1"/>
  <c r="AA59" i="38" s="1"/>
  <c r="AA62" i="38" s="1"/>
  <c r="Y35" i="38"/>
  <c r="Y51" i="38" s="1"/>
  <c r="Y54" i="38" s="1"/>
  <c r="X35" i="38"/>
  <c r="X51" i="38" s="1"/>
  <c r="X54" i="38" s="1"/>
  <c r="X56" i="38" s="1"/>
  <c r="W35" i="38"/>
  <c r="W51" i="38" s="1"/>
  <c r="W54" i="38" s="1"/>
  <c r="W56" i="38" s="1"/>
  <c r="W59" i="38" s="1"/>
  <c r="W62" i="38" s="1"/>
  <c r="V35" i="38"/>
  <c r="V51" i="38" s="1"/>
  <c r="V54" i="38" s="1"/>
  <c r="V56" i="38" s="1"/>
  <c r="V59" i="38" s="1"/>
  <c r="V62" i="38" s="1"/>
  <c r="U35" i="38"/>
  <c r="U51" i="38" s="1"/>
  <c r="U54" i="38" s="1"/>
  <c r="U56" i="38" s="1"/>
  <c r="U59" i="38" s="1"/>
  <c r="U62" i="38" s="1"/>
  <c r="T35" i="38"/>
  <c r="T51" i="38" s="1"/>
  <c r="T54" i="38" s="1"/>
  <c r="T56" i="38" s="1"/>
  <c r="T59" i="38" s="1"/>
  <c r="T62" i="38" s="1"/>
  <c r="S35" i="38"/>
  <c r="R35" i="38"/>
  <c r="Q35" i="38"/>
  <c r="Q51" i="38" s="1"/>
  <c r="P35" i="38"/>
  <c r="P51" i="38" s="1"/>
  <c r="P54" i="38" s="1"/>
  <c r="P56" i="38" s="1"/>
  <c r="P59" i="38" s="1"/>
  <c r="P62" i="38" s="1"/>
  <c r="O35" i="38"/>
  <c r="O51" i="38" s="1"/>
  <c r="O54" i="38" s="1"/>
  <c r="O56" i="38" s="1"/>
  <c r="O59" i="38" s="1"/>
  <c r="O62" i="38" s="1"/>
  <c r="N35" i="38"/>
  <c r="N51" i="38" s="1"/>
  <c r="N54" i="38" s="1"/>
  <c r="N56" i="38" s="1"/>
  <c r="N59" i="38" s="1"/>
  <c r="N62" i="38" s="1"/>
  <c r="M35" i="38"/>
  <c r="L35" i="38"/>
  <c r="L51" i="38" s="1"/>
  <c r="L54" i="38" s="1"/>
  <c r="L56" i="38" s="1"/>
  <c r="L59" i="38" s="1"/>
  <c r="L62" i="38" s="1"/>
  <c r="K35" i="38"/>
  <c r="J35" i="38"/>
  <c r="I35" i="38"/>
  <c r="I51" i="38" s="1"/>
  <c r="I54" i="38" s="1"/>
  <c r="I56" i="38" s="1"/>
  <c r="I59" i="38" s="1"/>
  <c r="I62" i="38" s="1"/>
  <c r="H35" i="38"/>
  <c r="H51" i="38" s="1"/>
  <c r="H54" i="38" s="1"/>
  <c r="H56" i="38" s="1"/>
  <c r="H59" i="38" s="1"/>
  <c r="H62" i="38" s="1"/>
  <c r="G35" i="38"/>
  <c r="G51" i="38" s="1"/>
  <c r="G54" i="38" s="1"/>
  <c r="G56" i="38" s="1"/>
  <c r="G59" i="38" s="1"/>
  <c r="G62" i="38" s="1"/>
  <c r="F35" i="38"/>
  <c r="F51" i="38" s="1"/>
  <c r="F54" i="38" s="1"/>
  <c r="F56" i="38" s="1"/>
  <c r="F59" i="38" s="1"/>
  <c r="F62" i="38" s="1"/>
  <c r="E35" i="38"/>
  <c r="E51" i="38" s="1"/>
  <c r="E54" i="38" s="1"/>
  <c r="E56" i="38" s="1"/>
  <c r="E59" i="38" s="1"/>
  <c r="E62" i="38" s="1"/>
  <c r="D35" i="38"/>
  <c r="D51" i="38" s="1"/>
  <c r="D54" i="38" s="1"/>
  <c r="D56" i="38" s="1"/>
  <c r="D59" i="38" s="1"/>
  <c r="D62" i="38" s="1"/>
  <c r="C35" i="38"/>
  <c r="C51" i="38" s="1"/>
  <c r="C54" i="38" s="1"/>
  <c r="C56" i="38" s="1"/>
  <c r="C59" i="38" s="1"/>
  <c r="C62" i="38" s="1"/>
  <c r="U59" i="39"/>
  <c r="U62" i="39" s="1"/>
  <c r="Q51" i="39"/>
  <c r="Q54" i="39" s="1"/>
  <c r="Q56" i="39" s="1"/>
  <c r="Q59" i="39" s="1"/>
  <c r="Q62" i="39" s="1"/>
  <c r="P51" i="39"/>
  <c r="P54" i="39" s="1"/>
  <c r="P56" i="39" s="1"/>
  <c r="P59" i="39" s="1"/>
  <c r="P62" i="39" s="1"/>
  <c r="AA50" i="39"/>
  <c r="Y50" i="39"/>
  <c r="Z50" i="39" s="1"/>
  <c r="X50" i="39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AA35" i="39"/>
  <c r="Z35" i="39"/>
  <c r="Y35" i="39"/>
  <c r="X35" i="39"/>
  <c r="X51" i="39" s="1"/>
  <c r="W35" i="39"/>
  <c r="W51" i="39" s="1"/>
  <c r="W54" i="39" s="1"/>
  <c r="W56" i="39" s="1"/>
  <c r="W59" i="39" s="1"/>
  <c r="W62" i="39" s="1"/>
  <c r="V35" i="39"/>
  <c r="U35" i="39"/>
  <c r="U51" i="39" s="1"/>
  <c r="U54" i="39" s="1"/>
  <c r="U56" i="39" s="1"/>
  <c r="T35" i="39"/>
  <c r="T51" i="39" s="1"/>
  <c r="T54" i="39" s="1"/>
  <c r="T56" i="39" s="1"/>
  <c r="T59" i="39" s="1"/>
  <c r="T62" i="39" s="1"/>
  <c r="S35" i="39"/>
  <c r="R35" i="39"/>
  <c r="R51" i="39" s="1"/>
  <c r="R54" i="39" s="1"/>
  <c r="R56" i="39" s="1"/>
  <c r="R59" i="39" s="1"/>
  <c r="R62" i="39" s="1"/>
  <c r="Q35" i="39"/>
  <c r="P35" i="39"/>
  <c r="O35" i="39"/>
  <c r="O51" i="39" s="1"/>
  <c r="O54" i="39" s="1"/>
  <c r="O56" i="39" s="1"/>
  <c r="O59" i="39" s="1"/>
  <c r="O62" i="39" s="1"/>
  <c r="N35" i="39"/>
  <c r="M35" i="39"/>
  <c r="M51" i="39" s="1"/>
  <c r="M54" i="39" s="1"/>
  <c r="M56" i="39" s="1"/>
  <c r="M59" i="39" s="1"/>
  <c r="M62" i="39" s="1"/>
  <c r="L35" i="39"/>
  <c r="L51" i="39" s="1"/>
  <c r="L54" i="39" s="1"/>
  <c r="L56" i="39" s="1"/>
  <c r="L59" i="39" s="1"/>
  <c r="L62" i="39" s="1"/>
  <c r="K35" i="39"/>
  <c r="J35" i="39"/>
  <c r="J51" i="39" s="1"/>
  <c r="J54" i="39" s="1"/>
  <c r="J56" i="39" s="1"/>
  <c r="J59" i="39" s="1"/>
  <c r="J62" i="39" s="1"/>
  <c r="I35" i="39"/>
  <c r="H35" i="39"/>
  <c r="H51" i="39" s="1"/>
  <c r="H54" i="39" s="1"/>
  <c r="H56" i="39" s="1"/>
  <c r="H59" i="39" s="1"/>
  <c r="H62" i="39" s="1"/>
  <c r="G35" i="39"/>
  <c r="G51" i="39" s="1"/>
  <c r="G54" i="39" s="1"/>
  <c r="G56" i="39" s="1"/>
  <c r="G59" i="39" s="1"/>
  <c r="G62" i="39" s="1"/>
  <c r="F35" i="39"/>
  <c r="E35" i="39"/>
  <c r="E51" i="39" s="1"/>
  <c r="E54" i="39" s="1"/>
  <c r="E56" i="39" s="1"/>
  <c r="E59" i="39" s="1"/>
  <c r="E62" i="39" s="1"/>
  <c r="D35" i="39"/>
  <c r="D51" i="39" s="1"/>
  <c r="D54" i="39" s="1"/>
  <c r="D56" i="39" s="1"/>
  <c r="D59" i="39" s="1"/>
  <c r="D62" i="39" s="1"/>
  <c r="C35" i="39"/>
  <c r="M62" i="40"/>
  <c r="L62" i="40"/>
  <c r="V56" i="40"/>
  <c r="V59" i="40" s="1"/>
  <c r="V62" i="40" s="1"/>
  <c r="Y51" i="40"/>
  <c r="Y54" i="40" s="1"/>
  <c r="Y56" i="40" s="1"/>
  <c r="Y59" i="40" s="1"/>
  <c r="Y62" i="40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AA35" i="40"/>
  <c r="AA51" i="40" s="1"/>
  <c r="AA54" i="40" s="1"/>
  <c r="AA56" i="40" s="1"/>
  <c r="AA59" i="40" s="1"/>
  <c r="AA62" i="40" s="1"/>
  <c r="Y35" i="40"/>
  <c r="X35" i="40"/>
  <c r="W35" i="40"/>
  <c r="W51" i="40" s="1"/>
  <c r="W54" i="40" s="1"/>
  <c r="W56" i="40" s="1"/>
  <c r="W59" i="40" s="1"/>
  <c r="W62" i="40" s="1"/>
  <c r="V35" i="40"/>
  <c r="V51" i="40" s="1"/>
  <c r="V54" i="40" s="1"/>
  <c r="U35" i="40"/>
  <c r="U51" i="40" s="1"/>
  <c r="U54" i="40" s="1"/>
  <c r="U56" i="40" s="1"/>
  <c r="U59" i="40" s="1"/>
  <c r="U62" i="40" s="1"/>
  <c r="T35" i="40"/>
  <c r="T51" i="40" s="1"/>
  <c r="T54" i="40" s="1"/>
  <c r="T56" i="40" s="1"/>
  <c r="T59" i="40" s="1"/>
  <c r="T62" i="40" s="1"/>
  <c r="S35" i="40"/>
  <c r="S51" i="40" s="1"/>
  <c r="S54" i="40" s="1"/>
  <c r="S56" i="40" s="1"/>
  <c r="S59" i="40" s="1"/>
  <c r="S62" i="40" s="1"/>
  <c r="R35" i="40"/>
  <c r="Q35" i="40"/>
  <c r="Q51" i="40" s="1"/>
  <c r="Q54" i="40" s="1"/>
  <c r="Q56" i="40" s="1"/>
  <c r="Q59" i="40" s="1"/>
  <c r="Q62" i="40" s="1"/>
  <c r="P35" i="40"/>
  <c r="O35" i="40"/>
  <c r="O51" i="40" s="1"/>
  <c r="O54" i="40" s="1"/>
  <c r="O56" i="40" s="1"/>
  <c r="O59" i="40" s="1"/>
  <c r="O62" i="40" s="1"/>
  <c r="N35" i="40"/>
  <c r="N51" i="40" s="1"/>
  <c r="N54" i="40" s="1"/>
  <c r="N56" i="40" s="1"/>
  <c r="N59" i="40" s="1"/>
  <c r="N62" i="40" s="1"/>
  <c r="M35" i="40"/>
  <c r="M51" i="40" s="1"/>
  <c r="M54" i="40" s="1"/>
  <c r="M56" i="40" s="1"/>
  <c r="M59" i="40" s="1"/>
  <c r="L35" i="40"/>
  <c r="L51" i="40" s="1"/>
  <c r="L54" i="40" s="1"/>
  <c r="L56" i="40" s="1"/>
  <c r="L59" i="40" s="1"/>
  <c r="K35" i="40"/>
  <c r="K51" i="40" s="1"/>
  <c r="K54" i="40" s="1"/>
  <c r="K56" i="40" s="1"/>
  <c r="K59" i="40" s="1"/>
  <c r="K62" i="40" s="1"/>
  <c r="J35" i="40"/>
  <c r="I35" i="40"/>
  <c r="I51" i="40" s="1"/>
  <c r="I54" i="40" s="1"/>
  <c r="I56" i="40" s="1"/>
  <c r="I59" i="40" s="1"/>
  <c r="I62" i="40" s="1"/>
  <c r="H35" i="40"/>
  <c r="H51" i="40" s="1"/>
  <c r="H54" i="40" s="1"/>
  <c r="H56" i="40" s="1"/>
  <c r="H59" i="40" s="1"/>
  <c r="H62" i="40" s="1"/>
  <c r="G35" i="40"/>
  <c r="G51" i="40" s="1"/>
  <c r="G54" i="40" s="1"/>
  <c r="G56" i="40" s="1"/>
  <c r="G59" i="40" s="1"/>
  <c r="G62" i="40" s="1"/>
  <c r="F35" i="40"/>
  <c r="F51" i="40" s="1"/>
  <c r="F54" i="40" s="1"/>
  <c r="F56" i="40" s="1"/>
  <c r="F59" i="40" s="1"/>
  <c r="F62" i="40" s="1"/>
  <c r="E35" i="40"/>
  <c r="E51" i="40" s="1"/>
  <c r="E54" i="40" s="1"/>
  <c r="E56" i="40" s="1"/>
  <c r="E59" i="40" s="1"/>
  <c r="E62" i="40" s="1"/>
  <c r="D35" i="40"/>
  <c r="D51" i="40" s="1"/>
  <c r="D54" i="40" s="1"/>
  <c r="D56" i="40" s="1"/>
  <c r="D59" i="40" s="1"/>
  <c r="D62" i="40" s="1"/>
  <c r="C35" i="40"/>
  <c r="C51" i="40" s="1"/>
  <c r="C54" i="40" s="1"/>
  <c r="C56" i="40" s="1"/>
  <c r="C59" i="40" s="1"/>
  <c r="C62" i="40" s="1"/>
  <c r="R62" i="41"/>
  <c r="C62" i="41"/>
  <c r="N54" i="41"/>
  <c r="N56" i="41" s="1"/>
  <c r="N59" i="41" s="1"/>
  <c r="N62" i="41" s="1"/>
  <c r="F54" i="41"/>
  <c r="F56" i="41" s="1"/>
  <c r="F59" i="41" s="1"/>
  <c r="F62" i="41" s="1"/>
  <c r="G51" i="41"/>
  <c r="G54" i="41" s="1"/>
  <c r="G56" i="41" s="1"/>
  <c r="G59" i="41" s="1"/>
  <c r="G62" i="41" s="1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AA35" i="41"/>
  <c r="AA51" i="41" s="1"/>
  <c r="AA54" i="41" s="1"/>
  <c r="AA56" i="41" s="1"/>
  <c r="AA59" i="41" s="1"/>
  <c r="AA62" i="41" s="1"/>
  <c r="Y35" i="41"/>
  <c r="Y51" i="41" s="1"/>
  <c r="Y54" i="41" s="1"/>
  <c r="Y56" i="41" s="1"/>
  <c r="Y59" i="41" s="1"/>
  <c r="Y62" i="41" s="1"/>
  <c r="X35" i="41"/>
  <c r="Z35" i="41" s="1"/>
  <c r="W35" i="41"/>
  <c r="V35" i="41"/>
  <c r="V51" i="41" s="1"/>
  <c r="V54" i="41" s="1"/>
  <c r="V56" i="41" s="1"/>
  <c r="V59" i="41" s="1"/>
  <c r="V62" i="41" s="1"/>
  <c r="U35" i="41"/>
  <c r="U51" i="41" s="1"/>
  <c r="U54" i="41" s="1"/>
  <c r="U56" i="41" s="1"/>
  <c r="U59" i="41" s="1"/>
  <c r="U62" i="41" s="1"/>
  <c r="T35" i="41"/>
  <c r="T51" i="41" s="1"/>
  <c r="T54" i="41" s="1"/>
  <c r="T56" i="41" s="1"/>
  <c r="T59" i="41" s="1"/>
  <c r="T62" i="41" s="1"/>
  <c r="S35" i="41"/>
  <c r="S51" i="41" s="1"/>
  <c r="S54" i="41" s="1"/>
  <c r="S56" i="41" s="1"/>
  <c r="S59" i="41" s="1"/>
  <c r="S62" i="41" s="1"/>
  <c r="R35" i="41"/>
  <c r="R51" i="41" s="1"/>
  <c r="R54" i="41" s="1"/>
  <c r="R56" i="41" s="1"/>
  <c r="R59" i="41" s="1"/>
  <c r="Q35" i="41"/>
  <c r="P35" i="41"/>
  <c r="P51" i="41" s="1"/>
  <c r="P54" i="41" s="1"/>
  <c r="P56" i="41" s="1"/>
  <c r="P59" i="41" s="1"/>
  <c r="P62" i="41" s="1"/>
  <c r="O35" i="41"/>
  <c r="N35" i="41"/>
  <c r="N51" i="41" s="1"/>
  <c r="M35" i="41"/>
  <c r="M51" i="41" s="1"/>
  <c r="M54" i="41" s="1"/>
  <c r="M56" i="41" s="1"/>
  <c r="M59" i="41" s="1"/>
  <c r="M62" i="41" s="1"/>
  <c r="L35" i="41"/>
  <c r="L51" i="41" s="1"/>
  <c r="L54" i="41" s="1"/>
  <c r="L56" i="41" s="1"/>
  <c r="L59" i="41" s="1"/>
  <c r="L62" i="41" s="1"/>
  <c r="K35" i="41"/>
  <c r="K51" i="41" s="1"/>
  <c r="K54" i="41" s="1"/>
  <c r="K56" i="41" s="1"/>
  <c r="K59" i="41" s="1"/>
  <c r="K62" i="41" s="1"/>
  <c r="J35" i="41"/>
  <c r="J51" i="41" s="1"/>
  <c r="J54" i="41" s="1"/>
  <c r="J56" i="41" s="1"/>
  <c r="J59" i="41" s="1"/>
  <c r="J62" i="41" s="1"/>
  <c r="I35" i="41"/>
  <c r="H35" i="41"/>
  <c r="H51" i="41" s="1"/>
  <c r="H54" i="41" s="1"/>
  <c r="H56" i="41" s="1"/>
  <c r="H59" i="41" s="1"/>
  <c r="H62" i="41" s="1"/>
  <c r="G35" i="41"/>
  <c r="F35" i="41"/>
  <c r="F51" i="41" s="1"/>
  <c r="E35" i="41"/>
  <c r="E51" i="41" s="1"/>
  <c r="E54" i="41" s="1"/>
  <c r="E56" i="41" s="1"/>
  <c r="E59" i="41" s="1"/>
  <c r="E62" i="41" s="1"/>
  <c r="D35" i="41"/>
  <c r="D51" i="41" s="1"/>
  <c r="D54" i="41" s="1"/>
  <c r="D56" i="41" s="1"/>
  <c r="D59" i="41" s="1"/>
  <c r="D62" i="41" s="1"/>
  <c r="C35" i="41"/>
  <c r="C51" i="41" s="1"/>
  <c r="C54" i="41" s="1"/>
  <c r="C56" i="41" s="1"/>
  <c r="C59" i="41" s="1"/>
  <c r="Q62" i="42"/>
  <c r="K56" i="42"/>
  <c r="K59" i="42" s="1"/>
  <c r="K62" i="42" s="1"/>
  <c r="T54" i="42"/>
  <c r="T56" i="42" s="1"/>
  <c r="T59" i="42" s="1"/>
  <c r="T62" i="42" s="1"/>
  <c r="G51" i="42"/>
  <c r="G54" i="42" s="1"/>
  <c r="G56" i="42" s="1"/>
  <c r="G59" i="42" s="1"/>
  <c r="G62" i="42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35" i="42"/>
  <c r="AA51" i="42" s="1"/>
  <c r="AA54" i="42" s="1"/>
  <c r="AA56" i="42" s="1"/>
  <c r="AA59" i="42" s="1"/>
  <c r="AA62" i="42" s="1"/>
  <c r="Y35" i="42"/>
  <c r="Y51" i="42" s="1"/>
  <c r="Y54" i="42" s="1"/>
  <c r="Y56" i="42" s="1"/>
  <c r="Y59" i="42" s="1"/>
  <c r="Y62" i="42" s="1"/>
  <c r="X35" i="42"/>
  <c r="W35" i="42"/>
  <c r="W51" i="42" s="1"/>
  <c r="W54" i="42" s="1"/>
  <c r="W56" i="42" s="1"/>
  <c r="W59" i="42" s="1"/>
  <c r="W62" i="42" s="1"/>
  <c r="V35" i="42"/>
  <c r="U35" i="42"/>
  <c r="U51" i="42" s="1"/>
  <c r="U54" i="42" s="1"/>
  <c r="U56" i="42" s="1"/>
  <c r="U59" i="42" s="1"/>
  <c r="U62" i="42" s="1"/>
  <c r="T35" i="42"/>
  <c r="T51" i="42" s="1"/>
  <c r="S35" i="42"/>
  <c r="S51" i="42" s="1"/>
  <c r="S54" i="42" s="1"/>
  <c r="S56" i="42" s="1"/>
  <c r="S59" i="42" s="1"/>
  <c r="S62" i="42" s="1"/>
  <c r="R35" i="42"/>
  <c r="Q35" i="42"/>
  <c r="Q51" i="42" s="1"/>
  <c r="Q54" i="42" s="1"/>
  <c r="Q56" i="42" s="1"/>
  <c r="Q59" i="42" s="1"/>
  <c r="P35" i="42"/>
  <c r="P51" i="42" s="1"/>
  <c r="P54" i="42" s="1"/>
  <c r="P56" i="42" s="1"/>
  <c r="P59" i="42" s="1"/>
  <c r="P62" i="42" s="1"/>
  <c r="O35" i="42"/>
  <c r="O51" i="42" s="1"/>
  <c r="O54" i="42" s="1"/>
  <c r="O56" i="42" s="1"/>
  <c r="O59" i="42" s="1"/>
  <c r="O62" i="42" s="1"/>
  <c r="N35" i="42"/>
  <c r="M35" i="42"/>
  <c r="M51" i="42" s="1"/>
  <c r="M54" i="42" s="1"/>
  <c r="M56" i="42" s="1"/>
  <c r="M59" i="42" s="1"/>
  <c r="M62" i="42" s="1"/>
  <c r="L35" i="42"/>
  <c r="L51" i="42" s="1"/>
  <c r="L54" i="42" s="1"/>
  <c r="L56" i="42" s="1"/>
  <c r="L59" i="42" s="1"/>
  <c r="L62" i="42" s="1"/>
  <c r="K35" i="42"/>
  <c r="K51" i="42" s="1"/>
  <c r="K54" i="42" s="1"/>
  <c r="J35" i="42"/>
  <c r="J51" i="42" s="1"/>
  <c r="J54" i="42" s="1"/>
  <c r="J56" i="42" s="1"/>
  <c r="J59" i="42" s="1"/>
  <c r="J62" i="42" s="1"/>
  <c r="I35" i="42"/>
  <c r="I51" i="42" s="1"/>
  <c r="I54" i="42" s="1"/>
  <c r="I56" i="42" s="1"/>
  <c r="I59" i="42" s="1"/>
  <c r="I62" i="42" s="1"/>
  <c r="H35" i="42"/>
  <c r="H51" i="42" s="1"/>
  <c r="H54" i="42" s="1"/>
  <c r="H56" i="42" s="1"/>
  <c r="H59" i="42" s="1"/>
  <c r="H62" i="42" s="1"/>
  <c r="G35" i="42"/>
  <c r="F35" i="42"/>
  <c r="E35" i="42"/>
  <c r="E51" i="42" s="1"/>
  <c r="E54" i="42" s="1"/>
  <c r="E56" i="42" s="1"/>
  <c r="E59" i="42" s="1"/>
  <c r="E62" i="42" s="1"/>
  <c r="D35" i="42"/>
  <c r="D51" i="42" s="1"/>
  <c r="D54" i="42" s="1"/>
  <c r="D56" i="42" s="1"/>
  <c r="D59" i="42" s="1"/>
  <c r="D62" i="42" s="1"/>
  <c r="C35" i="42"/>
  <c r="C51" i="42" s="1"/>
  <c r="C54" i="42" s="1"/>
  <c r="C56" i="42" s="1"/>
  <c r="C59" i="42" s="1"/>
  <c r="C62" i="42" s="1"/>
  <c r="P62" i="43"/>
  <c r="K54" i="43"/>
  <c r="K56" i="43" s="1"/>
  <c r="K59" i="43" s="1"/>
  <c r="K62" i="43" s="1"/>
  <c r="D54" i="43"/>
  <c r="D56" i="43" s="1"/>
  <c r="D59" i="43" s="1"/>
  <c r="D62" i="43" s="1"/>
  <c r="C54" i="43"/>
  <c r="C56" i="43" s="1"/>
  <c r="C59" i="43" s="1"/>
  <c r="C62" i="43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AA35" i="43"/>
  <c r="AA51" i="43" s="1"/>
  <c r="AA54" i="43" s="1"/>
  <c r="AA56" i="43" s="1"/>
  <c r="AA59" i="43" s="1"/>
  <c r="AA62" i="43" s="1"/>
  <c r="Y35" i="43"/>
  <c r="Y51" i="43" s="1"/>
  <c r="Y54" i="43" s="1"/>
  <c r="Y56" i="43" s="1"/>
  <c r="Y59" i="43" s="1"/>
  <c r="Y62" i="43" s="1"/>
  <c r="X35" i="43"/>
  <c r="W35" i="43"/>
  <c r="W51" i="43" s="1"/>
  <c r="W54" i="43" s="1"/>
  <c r="W56" i="43" s="1"/>
  <c r="W59" i="43" s="1"/>
  <c r="W62" i="43" s="1"/>
  <c r="V35" i="43"/>
  <c r="V51" i="43" s="1"/>
  <c r="V54" i="43" s="1"/>
  <c r="V56" i="43" s="1"/>
  <c r="V59" i="43" s="1"/>
  <c r="V62" i="43" s="1"/>
  <c r="U35" i="43"/>
  <c r="T35" i="43"/>
  <c r="T51" i="43" s="1"/>
  <c r="T54" i="43" s="1"/>
  <c r="T56" i="43" s="1"/>
  <c r="T59" i="43" s="1"/>
  <c r="T62" i="43" s="1"/>
  <c r="S35" i="43"/>
  <c r="S51" i="43" s="1"/>
  <c r="S54" i="43" s="1"/>
  <c r="S56" i="43" s="1"/>
  <c r="S59" i="43" s="1"/>
  <c r="S62" i="43" s="1"/>
  <c r="R35" i="43"/>
  <c r="R51" i="43" s="1"/>
  <c r="R54" i="43" s="1"/>
  <c r="R56" i="43" s="1"/>
  <c r="R59" i="43" s="1"/>
  <c r="R62" i="43" s="1"/>
  <c r="Q35" i="43"/>
  <c r="Q51" i="43" s="1"/>
  <c r="Q54" i="43" s="1"/>
  <c r="Q56" i="43" s="1"/>
  <c r="Q59" i="43" s="1"/>
  <c r="Q62" i="43" s="1"/>
  <c r="P35" i="43"/>
  <c r="P51" i="43" s="1"/>
  <c r="P54" i="43" s="1"/>
  <c r="P56" i="43" s="1"/>
  <c r="P59" i="43" s="1"/>
  <c r="O35" i="43"/>
  <c r="O51" i="43" s="1"/>
  <c r="O54" i="43" s="1"/>
  <c r="O56" i="43" s="1"/>
  <c r="O59" i="43" s="1"/>
  <c r="O62" i="43" s="1"/>
  <c r="N35" i="43"/>
  <c r="N51" i="43" s="1"/>
  <c r="N54" i="43" s="1"/>
  <c r="N56" i="43" s="1"/>
  <c r="N59" i="43" s="1"/>
  <c r="N62" i="43" s="1"/>
  <c r="M35" i="43"/>
  <c r="L35" i="43"/>
  <c r="L51" i="43" s="1"/>
  <c r="L54" i="43" s="1"/>
  <c r="L56" i="43" s="1"/>
  <c r="L59" i="43" s="1"/>
  <c r="L62" i="43" s="1"/>
  <c r="K35" i="43"/>
  <c r="K51" i="43" s="1"/>
  <c r="J35" i="43"/>
  <c r="J51" i="43" s="1"/>
  <c r="J54" i="43" s="1"/>
  <c r="J56" i="43" s="1"/>
  <c r="J59" i="43" s="1"/>
  <c r="J62" i="43" s="1"/>
  <c r="I35" i="43"/>
  <c r="I51" i="43" s="1"/>
  <c r="I54" i="43" s="1"/>
  <c r="I56" i="43" s="1"/>
  <c r="I59" i="43" s="1"/>
  <c r="I62" i="43" s="1"/>
  <c r="H35" i="43"/>
  <c r="H51" i="43" s="1"/>
  <c r="H54" i="43" s="1"/>
  <c r="H56" i="43" s="1"/>
  <c r="H59" i="43" s="1"/>
  <c r="H62" i="43" s="1"/>
  <c r="G35" i="43"/>
  <c r="G51" i="43" s="1"/>
  <c r="G54" i="43" s="1"/>
  <c r="G56" i="43" s="1"/>
  <c r="G59" i="43" s="1"/>
  <c r="G62" i="43" s="1"/>
  <c r="F35" i="43"/>
  <c r="F51" i="43" s="1"/>
  <c r="F54" i="43" s="1"/>
  <c r="F56" i="43" s="1"/>
  <c r="F59" i="43" s="1"/>
  <c r="F62" i="43" s="1"/>
  <c r="E35" i="43"/>
  <c r="D35" i="43"/>
  <c r="D51" i="43" s="1"/>
  <c r="C35" i="43"/>
  <c r="C51" i="43" s="1"/>
  <c r="V59" i="44"/>
  <c r="V62" i="44" s="1"/>
  <c r="J54" i="44"/>
  <c r="J56" i="44" s="1"/>
  <c r="J59" i="44" s="1"/>
  <c r="J62" i="44" s="1"/>
  <c r="AA51" i="44"/>
  <c r="AA54" i="44" s="1"/>
  <c r="AA56" i="44" s="1"/>
  <c r="AA59" i="44" s="1"/>
  <c r="AA62" i="44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AA35" i="44"/>
  <c r="Y35" i="44"/>
  <c r="Y51" i="44" s="1"/>
  <c r="Y54" i="44" s="1"/>
  <c r="Y56" i="44" s="1"/>
  <c r="Y59" i="44" s="1"/>
  <c r="Y62" i="44" s="1"/>
  <c r="X35" i="44"/>
  <c r="X51" i="44" s="1"/>
  <c r="W35" i="44"/>
  <c r="V35" i="44"/>
  <c r="V51" i="44" s="1"/>
  <c r="V54" i="44" s="1"/>
  <c r="V56" i="44" s="1"/>
  <c r="U35" i="44"/>
  <c r="U51" i="44" s="1"/>
  <c r="U54" i="44" s="1"/>
  <c r="U56" i="44" s="1"/>
  <c r="U59" i="44" s="1"/>
  <c r="U62" i="44" s="1"/>
  <c r="T35" i="44"/>
  <c r="T51" i="44" s="1"/>
  <c r="T54" i="44" s="1"/>
  <c r="T56" i="44" s="1"/>
  <c r="T59" i="44" s="1"/>
  <c r="T62" i="44" s="1"/>
  <c r="S35" i="44"/>
  <c r="S51" i="44" s="1"/>
  <c r="S54" i="44" s="1"/>
  <c r="S56" i="44" s="1"/>
  <c r="S59" i="44" s="1"/>
  <c r="S62" i="44" s="1"/>
  <c r="R35" i="44"/>
  <c r="R51" i="44" s="1"/>
  <c r="R54" i="44" s="1"/>
  <c r="R56" i="44" s="1"/>
  <c r="R59" i="44" s="1"/>
  <c r="R62" i="44" s="1"/>
  <c r="Q35" i="44"/>
  <c r="Q51" i="44" s="1"/>
  <c r="Q54" i="44" s="1"/>
  <c r="Q56" i="44" s="1"/>
  <c r="Q59" i="44" s="1"/>
  <c r="Q62" i="44" s="1"/>
  <c r="P35" i="44"/>
  <c r="P51" i="44" s="1"/>
  <c r="P54" i="44" s="1"/>
  <c r="P56" i="44" s="1"/>
  <c r="P59" i="44" s="1"/>
  <c r="P62" i="44" s="1"/>
  <c r="O35" i="44"/>
  <c r="N35" i="44"/>
  <c r="N51" i="44" s="1"/>
  <c r="N54" i="44" s="1"/>
  <c r="N56" i="44" s="1"/>
  <c r="N59" i="44" s="1"/>
  <c r="N62" i="44" s="1"/>
  <c r="M35" i="44"/>
  <c r="M51" i="44" s="1"/>
  <c r="M54" i="44" s="1"/>
  <c r="M56" i="44" s="1"/>
  <c r="M59" i="44" s="1"/>
  <c r="M62" i="44" s="1"/>
  <c r="L35" i="44"/>
  <c r="L51" i="44" s="1"/>
  <c r="L54" i="44" s="1"/>
  <c r="L56" i="44" s="1"/>
  <c r="L59" i="44" s="1"/>
  <c r="L62" i="44" s="1"/>
  <c r="K35" i="44"/>
  <c r="K51" i="44" s="1"/>
  <c r="K54" i="44" s="1"/>
  <c r="K56" i="44" s="1"/>
  <c r="K59" i="44" s="1"/>
  <c r="K62" i="44" s="1"/>
  <c r="J35" i="44"/>
  <c r="J51" i="44" s="1"/>
  <c r="I35" i="44"/>
  <c r="I51" i="44" s="1"/>
  <c r="I54" i="44" s="1"/>
  <c r="I56" i="44" s="1"/>
  <c r="I59" i="44" s="1"/>
  <c r="I62" i="44" s="1"/>
  <c r="H35" i="44"/>
  <c r="G35" i="44"/>
  <c r="F35" i="44"/>
  <c r="F51" i="44" s="1"/>
  <c r="F54" i="44" s="1"/>
  <c r="F56" i="44" s="1"/>
  <c r="F59" i="44" s="1"/>
  <c r="F62" i="44" s="1"/>
  <c r="E35" i="44"/>
  <c r="E51" i="44" s="1"/>
  <c r="E54" i="44" s="1"/>
  <c r="E56" i="44" s="1"/>
  <c r="E59" i="44" s="1"/>
  <c r="E62" i="44" s="1"/>
  <c r="D35" i="44"/>
  <c r="C35" i="44"/>
  <c r="C51" i="44" s="1"/>
  <c r="C54" i="44" s="1"/>
  <c r="C56" i="44" s="1"/>
  <c r="C59" i="44" s="1"/>
  <c r="C62" i="44" s="1"/>
  <c r="I54" i="45"/>
  <c r="I56" i="45" s="1"/>
  <c r="I59" i="45" s="1"/>
  <c r="I62" i="45" s="1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35" i="45"/>
  <c r="Y35" i="45"/>
  <c r="Y51" i="45" s="1"/>
  <c r="Y54" i="45" s="1"/>
  <c r="X35" i="45"/>
  <c r="X51" i="45" s="1"/>
  <c r="X54" i="45" s="1"/>
  <c r="X56" i="45" s="1"/>
  <c r="W35" i="45"/>
  <c r="W51" i="45" s="1"/>
  <c r="W54" i="45" s="1"/>
  <c r="W56" i="45" s="1"/>
  <c r="W59" i="45" s="1"/>
  <c r="W62" i="45" s="1"/>
  <c r="V35" i="45"/>
  <c r="U35" i="45"/>
  <c r="U51" i="45" s="1"/>
  <c r="U54" i="45" s="1"/>
  <c r="U56" i="45" s="1"/>
  <c r="U59" i="45" s="1"/>
  <c r="U62" i="45" s="1"/>
  <c r="T35" i="45"/>
  <c r="T51" i="45" s="1"/>
  <c r="T54" i="45" s="1"/>
  <c r="T56" i="45" s="1"/>
  <c r="T59" i="45" s="1"/>
  <c r="T62" i="45" s="1"/>
  <c r="S35" i="45"/>
  <c r="S51" i="45" s="1"/>
  <c r="S54" i="45" s="1"/>
  <c r="S56" i="45" s="1"/>
  <c r="S59" i="45" s="1"/>
  <c r="S62" i="45" s="1"/>
  <c r="R35" i="45"/>
  <c r="Q35" i="45"/>
  <c r="Q51" i="45" s="1"/>
  <c r="Q54" i="45" s="1"/>
  <c r="Q56" i="45" s="1"/>
  <c r="Q59" i="45" s="1"/>
  <c r="Q62" i="45" s="1"/>
  <c r="P35" i="45"/>
  <c r="P51" i="45" s="1"/>
  <c r="P54" i="45" s="1"/>
  <c r="P56" i="45" s="1"/>
  <c r="P59" i="45" s="1"/>
  <c r="P62" i="45" s="1"/>
  <c r="O35" i="45"/>
  <c r="O51" i="45" s="1"/>
  <c r="O54" i="45" s="1"/>
  <c r="O56" i="45" s="1"/>
  <c r="O59" i="45" s="1"/>
  <c r="O62" i="45" s="1"/>
  <c r="N35" i="45"/>
  <c r="M35" i="45"/>
  <c r="M51" i="45" s="1"/>
  <c r="M54" i="45" s="1"/>
  <c r="M56" i="45" s="1"/>
  <c r="M59" i="45" s="1"/>
  <c r="M62" i="45" s="1"/>
  <c r="L35" i="45"/>
  <c r="L51" i="45" s="1"/>
  <c r="L54" i="45" s="1"/>
  <c r="L56" i="45" s="1"/>
  <c r="L59" i="45" s="1"/>
  <c r="L62" i="45" s="1"/>
  <c r="K35" i="45"/>
  <c r="K51" i="45" s="1"/>
  <c r="K54" i="45" s="1"/>
  <c r="K56" i="45" s="1"/>
  <c r="K59" i="45" s="1"/>
  <c r="K62" i="45" s="1"/>
  <c r="J35" i="45"/>
  <c r="J51" i="45" s="1"/>
  <c r="J54" i="45" s="1"/>
  <c r="J56" i="45" s="1"/>
  <c r="J59" i="45" s="1"/>
  <c r="J62" i="45" s="1"/>
  <c r="I35" i="45"/>
  <c r="I51" i="45" s="1"/>
  <c r="H35" i="45"/>
  <c r="H51" i="45" s="1"/>
  <c r="H54" i="45" s="1"/>
  <c r="H56" i="45" s="1"/>
  <c r="H59" i="45" s="1"/>
  <c r="H62" i="45" s="1"/>
  <c r="G35" i="45"/>
  <c r="G51" i="45" s="1"/>
  <c r="G54" i="45" s="1"/>
  <c r="G56" i="45" s="1"/>
  <c r="G59" i="45" s="1"/>
  <c r="G62" i="45" s="1"/>
  <c r="F35" i="45"/>
  <c r="E35" i="45"/>
  <c r="E51" i="45" s="1"/>
  <c r="E54" i="45" s="1"/>
  <c r="E56" i="45" s="1"/>
  <c r="E59" i="45" s="1"/>
  <c r="E62" i="45" s="1"/>
  <c r="D35" i="45"/>
  <c r="D51" i="45" s="1"/>
  <c r="D54" i="45" s="1"/>
  <c r="D56" i="45" s="1"/>
  <c r="D59" i="45" s="1"/>
  <c r="D62" i="45" s="1"/>
  <c r="C35" i="45"/>
  <c r="E62" i="46"/>
  <c r="Y54" i="46"/>
  <c r="Y56" i="46" s="1"/>
  <c r="Y59" i="46" s="1"/>
  <c r="Y62" i="46" s="1"/>
  <c r="Q51" i="46"/>
  <c r="Q54" i="46" s="1"/>
  <c r="Q56" i="46" s="1"/>
  <c r="Q59" i="46" s="1"/>
  <c r="Q62" i="46" s="1"/>
  <c r="I51" i="46"/>
  <c r="I54" i="46" s="1"/>
  <c r="I56" i="46" s="1"/>
  <c r="I59" i="46" s="1"/>
  <c r="I62" i="46" s="1"/>
  <c r="AA50" i="46"/>
  <c r="Y50" i="46"/>
  <c r="X50" i="46"/>
  <c r="Z50" i="46" s="1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AA35" i="46"/>
  <c r="Y35" i="46"/>
  <c r="Y51" i="46" s="1"/>
  <c r="X35" i="46"/>
  <c r="X51" i="46" s="1"/>
  <c r="X54" i="46" s="1"/>
  <c r="Z54" i="46" s="1"/>
  <c r="W35" i="46"/>
  <c r="W51" i="46" s="1"/>
  <c r="W54" i="46" s="1"/>
  <c r="W56" i="46" s="1"/>
  <c r="W59" i="46" s="1"/>
  <c r="W62" i="46" s="1"/>
  <c r="V35" i="46"/>
  <c r="V51" i="46" s="1"/>
  <c r="V54" i="46" s="1"/>
  <c r="V56" i="46" s="1"/>
  <c r="V59" i="46" s="1"/>
  <c r="V62" i="46" s="1"/>
  <c r="U35" i="46"/>
  <c r="T35" i="46"/>
  <c r="T51" i="46" s="1"/>
  <c r="T54" i="46" s="1"/>
  <c r="T56" i="46" s="1"/>
  <c r="T59" i="46" s="1"/>
  <c r="T62" i="46" s="1"/>
  <c r="S35" i="46"/>
  <c r="S51" i="46" s="1"/>
  <c r="S54" i="46" s="1"/>
  <c r="S56" i="46" s="1"/>
  <c r="S59" i="46" s="1"/>
  <c r="S62" i="46" s="1"/>
  <c r="R35" i="46"/>
  <c r="R51" i="46" s="1"/>
  <c r="R54" i="46" s="1"/>
  <c r="R56" i="46" s="1"/>
  <c r="R59" i="46" s="1"/>
  <c r="R62" i="46" s="1"/>
  <c r="Q35" i="46"/>
  <c r="P35" i="46"/>
  <c r="P51" i="46" s="1"/>
  <c r="P54" i="46" s="1"/>
  <c r="P56" i="46" s="1"/>
  <c r="P59" i="46" s="1"/>
  <c r="P62" i="46" s="1"/>
  <c r="O35" i="46"/>
  <c r="O51" i="46" s="1"/>
  <c r="O54" i="46" s="1"/>
  <c r="O56" i="46" s="1"/>
  <c r="O59" i="46" s="1"/>
  <c r="O62" i="46" s="1"/>
  <c r="N35" i="46"/>
  <c r="N51" i="46" s="1"/>
  <c r="N54" i="46" s="1"/>
  <c r="N56" i="46" s="1"/>
  <c r="N59" i="46" s="1"/>
  <c r="N62" i="46" s="1"/>
  <c r="M35" i="46"/>
  <c r="M51" i="46" s="1"/>
  <c r="M54" i="46" s="1"/>
  <c r="M56" i="46" s="1"/>
  <c r="M59" i="46" s="1"/>
  <c r="M62" i="46" s="1"/>
  <c r="L35" i="46"/>
  <c r="L51" i="46" s="1"/>
  <c r="L54" i="46" s="1"/>
  <c r="L56" i="46" s="1"/>
  <c r="L59" i="46" s="1"/>
  <c r="L62" i="46" s="1"/>
  <c r="K35" i="46"/>
  <c r="K51" i="46" s="1"/>
  <c r="K54" i="46" s="1"/>
  <c r="K56" i="46" s="1"/>
  <c r="K59" i="46" s="1"/>
  <c r="K62" i="46" s="1"/>
  <c r="J35" i="46"/>
  <c r="J51" i="46" s="1"/>
  <c r="J54" i="46" s="1"/>
  <c r="J56" i="46" s="1"/>
  <c r="J59" i="46" s="1"/>
  <c r="J62" i="46" s="1"/>
  <c r="I35" i="46"/>
  <c r="H35" i="46"/>
  <c r="H51" i="46" s="1"/>
  <c r="H54" i="46" s="1"/>
  <c r="H56" i="46" s="1"/>
  <c r="H59" i="46" s="1"/>
  <c r="H62" i="46" s="1"/>
  <c r="G35" i="46"/>
  <c r="G51" i="46" s="1"/>
  <c r="G54" i="46" s="1"/>
  <c r="G56" i="46" s="1"/>
  <c r="G59" i="46" s="1"/>
  <c r="G62" i="46" s="1"/>
  <c r="F35" i="46"/>
  <c r="F51" i="46" s="1"/>
  <c r="F54" i="46" s="1"/>
  <c r="F56" i="46" s="1"/>
  <c r="F59" i="46" s="1"/>
  <c r="F62" i="46" s="1"/>
  <c r="E35" i="46"/>
  <c r="E51" i="46" s="1"/>
  <c r="E54" i="46" s="1"/>
  <c r="E56" i="46" s="1"/>
  <c r="E59" i="46" s="1"/>
  <c r="D35" i="46"/>
  <c r="D51" i="46" s="1"/>
  <c r="D54" i="46" s="1"/>
  <c r="D56" i="46" s="1"/>
  <c r="D59" i="46" s="1"/>
  <c r="D62" i="46" s="1"/>
  <c r="C35" i="46"/>
  <c r="C51" i="46" s="1"/>
  <c r="C54" i="46" s="1"/>
  <c r="C56" i="46" s="1"/>
  <c r="C59" i="46" s="1"/>
  <c r="C62" i="46" s="1"/>
  <c r="H51" i="47"/>
  <c r="H54" i="47" s="1"/>
  <c r="H56" i="47" s="1"/>
  <c r="H59" i="47" s="1"/>
  <c r="H62" i="47" s="1"/>
  <c r="AA50" i="47"/>
  <c r="Z50" i="47"/>
  <c r="Y50" i="47"/>
  <c r="Y51" i="47" s="1"/>
  <c r="Y54" i="47" s="1"/>
  <c r="Y56" i="47" s="1"/>
  <c r="Y59" i="47" s="1"/>
  <c r="Y62" i="47" s="1"/>
  <c r="X50" i="47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AA35" i="47"/>
  <c r="AA51" i="47" s="1"/>
  <c r="AA54" i="47" s="1"/>
  <c r="AA56" i="47" s="1"/>
  <c r="AA59" i="47" s="1"/>
  <c r="AA62" i="47" s="1"/>
  <c r="Z35" i="47"/>
  <c r="Y35" i="47"/>
  <c r="X35" i="47"/>
  <c r="X51" i="47" s="1"/>
  <c r="Z51" i="47" s="1"/>
  <c r="W35" i="47"/>
  <c r="W51" i="47" s="1"/>
  <c r="W54" i="47" s="1"/>
  <c r="W56" i="47" s="1"/>
  <c r="W59" i="47" s="1"/>
  <c r="W62" i="47" s="1"/>
  <c r="V35" i="47"/>
  <c r="V51" i="47" s="1"/>
  <c r="V54" i="47" s="1"/>
  <c r="V56" i="47" s="1"/>
  <c r="V59" i="47" s="1"/>
  <c r="V62" i="47" s="1"/>
  <c r="U35" i="47"/>
  <c r="U51" i="47" s="1"/>
  <c r="U54" i="47" s="1"/>
  <c r="U56" i="47" s="1"/>
  <c r="U59" i="47" s="1"/>
  <c r="U62" i="47" s="1"/>
  <c r="T35" i="47"/>
  <c r="S35" i="47"/>
  <c r="S51" i="47" s="1"/>
  <c r="S54" i="47" s="1"/>
  <c r="S56" i="47" s="1"/>
  <c r="S59" i="47" s="1"/>
  <c r="S62" i="47" s="1"/>
  <c r="R35" i="47"/>
  <c r="Q35" i="47"/>
  <c r="Q51" i="47" s="1"/>
  <c r="Q54" i="47" s="1"/>
  <c r="Q56" i="47" s="1"/>
  <c r="Q59" i="47" s="1"/>
  <c r="Q62" i="47" s="1"/>
  <c r="P35" i="47"/>
  <c r="P51" i="47" s="1"/>
  <c r="P54" i="47" s="1"/>
  <c r="P56" i="47" s="1"/>
  <c r="P59" i="47" s="1"/>
  <c r="P62" i="47" s="1"/>
  <c r="O35" i="47"/>
  <c r="O51" i="47" s="1"/>
  <c r="O54" i="47" s="1"/>
  <c r="O56" i="47" s="1"/>
  <c r="O59" i="47" s="1"/>
  <c r="O62" i="47" s="1"/>
  <c r="N35" i="47"/>
  <c r="N51" i="47" s="1"/>
  <c r="N54" i="47" s="1"/>
  <c r="N56" i="47" s="1"/>
  <c r="N59" i="47" s="1"/>
  <c r="N62" i="47" s="1"/>
  <c r="M35" i="47"/>
  <c r="M51" i="47" s="1"/>
  <c r="M54" i="47" s="1"/>
  <c r="M56" i="47" s="1"/>
  <c r="M59" i="47" s="1"/>
  <c r="M62" i="47" s="1"/>
  <c r="L35" i="47"/>
  <c r="K35" i="47"/>
  <c r="K51" i="47" s="1"/>
  <c r="K54" i="47" s="1"/>
  <c r="K56" i="47" s="1"/>
  <c r="K59" i="47" s="1"/>
  <c r="K62" i="47" s="1"/>
  <c r="J35" i="47"/>
  <c r="I35" i="47"/>
  <c r="I51" i="47" s="1"/>
  <c r="I54" i="47" s="1"/>
  <c r="I56" i="47" s="1"/>
  <c r="I59" i="47" s="1"/>
  <c r="I62" i="47" s="1"/>
  <c r="H35" i="47"/>
  <c r="G35" i="47"/>
  <c r="G51" i="47" s="1"/>
  <c r="G54" i="47" s="1"/>
  <c r="G56" i="47" s="1"/>
  <c r="G59" i="47" s="1"/>
  <c r="G62" i="47" s="1"/>
  <c r="F35" i="47"/>
  <c r="F51" i="47" s="1"/>
  <c r="F54" i="47" s="1"/>
  <c r="F56" i="47" s="1"/>
  <c r="F59" i="47" s="1"/>
  <c r="F62" i="47" s="1"/>
  <c r="E35" i="47"/>
  <c r="E51" i="47" s="1"/>
  <c r="E54" i="47" s="1"/>
  <c r="E56" i="47" s="1"/>
  <c r="E59" i="47" s="1"/>
  <c r="E62" i="47" s="1"/>
  <c r="D35" i="47"/>
  <c r="C35" i="47"/>
  <c r="C51" i="47" s="1"/>
  <c r="C54" i="47" s="1"/>
  <c r="C56" i="47" s="1"/>
  <c r="C59" i="47" s="1"/>
  <c r="C62" i="47" s="1"/>
  <c r="K62" i="48"/>
  <c r="E56" i="48"/>
  <c r="E59" i="48" s="1"/>
  <c r="E62" i="48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AA35" i="48"/>
  <c r="AA51" i="48" s="1"/>
  <c r="AA54" i="48" s="1"/>
  <c r="AA56" i="48" s="1"/>
  <c r="AA59" i="48" s="1"/>
  <c r="AA62" i="48" s="1"/>
  <c r="Z35" i="48"/>
  <c r="Y35" i="48"/>
  <c r="X35" i="48"/>
  <c r="W35" i="48"/>
  <c r="W51" i="48" s="1"/>
  <c r="W54" i="48" s="1"/>
  <c r="W56" i="48" s="1"/>
  <c r="W59" i="48" s="1"/>
  <c r="W62" i="48" s="1"/>
  <c r="V35" i="48"/>
  <c r="U35" i="48"/>
  <c r="U51" i="48" s="1"/>
  <c r="U54" i="48" s="1"/>
  <c r="U56" i="48" s="1"/>
  <c r="U59" i="48" s="1"/>
  <c r="U62" i="48" s="1"/>
  <c r="T35" i="48"/>
  <c r="T51" i="48" s="1"/>
  <c r="T54" i="48" s="1"/>
  <c r="T56" i="48" s="1"/>
  <c r="T59" i="48" s="1"/>
  <c r="T62" i="48" s="1"/>
  <c r="S35" i="48"/>
  <c r="S51" i="48" s="1"/>
  <c r="S54" i="48" s="1"/>
  <c r="S56" i="48" s="1"/>
  <c r="S59" i="48" s="1"/>
  <c r="S62" i="48" s="1"/>
  <c r="R35" i="48"/>
  <c r="R51" i="48" s="1"/>
  <c r="R54" i="48" s="1"/>
  <c r="R56" i="48" s="1"/>
  <c r="R59" i="48" s="1"/>
  <c r="R62" i="48" s="1"/>
  <c r="Q35" i="48"/>
  <c r="P35" i="48"/>
  <c r="P51" i="48" s="1"/>
  <c r="P54" i="48" s="1"/>
  <c r="P56" i="48" s="1"/>
  <c r="P59" i="48" s="1"/>
  <c r="P62" i="48" s="1"/>
  <c r="O35" i="48"/>
  <c r="N35" i="48"/>
  <c r="M35" i="48"/>
  <c r="M51" i="48" s="1"/>
  <c r="M54" i="48" s="1"/>
  <c r="M56" i="48" s="1"/>
  <c r="M59" i="48" s="1"/>
  <c r="M62" i="48" s="1"/>
  <c r="L35" i="48"/>
  <c r="L51" i="48" s="1"/>
  <c r="L54" i="48" s="1"/>
  <c r="L56" i="48" s="1"/>
  <c r="L59" i="48" s="1"/>
  <c r="L62" i="48" s="1"/>
  <c r="K35" i="48"/>
  <c r="K51" i="48" s="1"/>
  <c r="K54" i="48" s="1"/>
  <c r="K56" i="48" s="1"/>
  <c r="K59" i="48" s="1"/>
  <c r="J35" i="48"/>
  <c r="J51" i="48" s="1"/>
  <c r="J54" i="48" s="1"/>
  <c r="J56" i="48" s="1"/>
  <c r="J59" i="48" s="1"/>
  <c r="J62" i="48" s="1"/>
  <c r="I35" i="48"/>
  <c r="H35" i="48"/>
  <c r="G35" i="48"/>
  <c r="F35" i="48"/>
  <c r="E35" i="48"/>
  <c r="E51" i="48" s="1"/>
  <c r="E54" i="48" s="1"/>
  <c r="D35" i="48"/>
  <c r="D51" i="48" s="1"/>
  <c r="D54" i="48" s="1"/>
  <c r="D56" i="48" s="1"/>
  <c r="D59" i="48" s="1"/>
  <c r="D62" i="48" s="1"/>
  <c r="C35" i="48"/>
  <c r="C51" i="48" s="1"/>
  <c r="C54" i="48" s="1"/>
  <c r="C56" i="48" s="1"/>
  <c r="C59" i="48" s="1"/>
  <c r="C62" i="48" s="1"/>
  <c r="R62" i="49"/>
  <c r="W51" i="49"/>
  <c r="W54" i="49" s="1"/>
  <c r="W56" i="49" s="1"/>
  <c r="W59" i="49" s="1"/>
  <c r="W62" i="49" s="1"/>
  <c r="O51" i="49"/>
  <c r="O54" i="49" s="1"/>
  <c r="O56" i="49" s="1"/>
  <c r="O59" i="49" s="1"/>
  <c r="O62" i="49" s="1"/>
  <c r="I51" i="49"/>
  <c r="I54" i="49" s="1"/>
  <c r="I56" i="49" s="1"/>
  <c r="I59" i="49" s="1"/>
  <c r="I62" i="49" s="1"/>
  <c r="G51" i="49"/>
  <c r="G54" i="49" s="1"/>
  <c r="G56" i="49" s="1"/>
  <c r="G59" i="49" s="1"/>
  <c r="G62" i="49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AA35" i="49"/>
  <c r="AA51" i="49" s="1"/>
  <c r="AA54" i="49" s="1"/>
  <c r="AA56" i="49" s="1"/>
  <c r="AA59" i="49" s="1"/>
  <c r="AA62" i="49" s="1"/>
  <c r="Y35" i="49"/>
  <c r="Y51" i="49" s="1"/>
  <c r="Y54" i="49" s="1"/>
  <c r="Y56" i="49" s="1"/>
  <c r="Y59" i="49" s="1"/>
  <c r="Y62" i="49" s="1"/>
  <c r="X35" i="49"/>
  <c r="W35" i="49"/>
  <c r="V35" i="49"/>
  <c r="V51" i="49" s="1"/>
  <c r="V54" i="49" s="1"/>
  <c r="V56" i="49" s="1"/>
  <c r="V59" i="49" s="1"/>
  <c r="V62" i="49" s="1"/>
  <c r="U35" i="49"/>
  <c r="U51" i="49" s="1"/>
  <c r="U54" i="49" s="1"/>
  <c r="U56" i="49" s="1"/>
  <c r="U59" i="49" s="1"/>
  <c r="U62" i="49" s="1"/>
  <c r="T35" i="49"/>
  <c r="T51" i="49" s="1"/>
  <c r="T54" i="49" s="1"/>
  <c r="T56" i="49" s="1"/>
  <c r="T59" i="49" s="1"/>
  <c r="T62" i="49" s="1"/>
  <c r="S35" i="49"/>
  <c r="S51" i="49" s="1"/>
  <c r="S54" i="49" s="1"/>
  <c r="S56" i="49" s="1"/>
  <c r="S59" i="49" s="1"/>
  <c r="S62" i="49" s="1"/>
  <c r="R35" i="49"/>
  <c r="R51" i="49" s="1"/>
  <c r="R54" i="49" s="1"/>
  <c r="R56" i="49" s="1"/>
  <c r="R59" i="49" s="1"/>
  <c r="Q35" i="49"/>
  <c r="Q51" i="49" s="1"/>
  <c r="Q54" i="49" s="1"/>
  <c r="Q56" i="49" s="1"/>
  <c r="Q59" i="49" s="1"/>
  <c r="Q62" i="49" s="1"/>
  <c r="P35" i="49"/>
  <c r="P51" i="49" s="1"/>
  <c r="P54" i="49" s="1"/>
  <c r="P56" i="49" s="1"/>
  <c r="P59" i="49" s="1"/>
  <c r="P62" i="49" s="1"/>
  <c r="O35" i="49"/>
  <c r="N35" i="49"/>
  <c r="N51" i="49" s="1"/>
  <c r="N54" i="49" s="1"/>
  <c r="N56" i="49" s="1"/>
  <c r="N59" i="49" s="1"/>
  <c r="N62" i="49" s="1"/>
  <c r="M35" i="49"/>
  <c r="M51" i="49" s="1"/>
  <c r="M54" i="49" s="1"/>
  <c r="M56" i="49" s="1"/>
  <c r="M59" i="49" s="1"/>
  <c r="M62" i="49" s="1"/>
  <c r="L35" i="49"/>
  <c r="L51" i="49" s="1"/>
  <c r="L54" i="49" s="1"/>
  <c r="L56" i="49" s="1"/>
  <c r="L59" i="49" s="1"/>
  <c r="L62" i="49" s="1"/>
  <c r="K35" i="49"/>
  <c r="K51" i="49" s="1"/>
  <c r="K54" i="49" s="1"/>
  <c r="K56" i="49" s="1"/>
  <c r="K59" i="49" s="1"/>
  <c r="K62" i="49" s="1"/>
  <c r="J35" i="49"/>
  <c r="J51" i="49" s="1"/>
  <c r="J54" i="49" s="1"/>
  <c r="J56" i="49" s="1"/>
  <c r="J59" i="49" s="1"/>
  <c r="J62" i="49" s="1"/>
  <c r="I35" i="49"/>
  <c r="H35" i="49"/>
  <c r="H51" i="49" s="1"/>
  <c r="H54" i="49" s="1"/>
  <c r="H56" i="49" s="1"/>
  <c r="H59" i="49" s="1"/>
  <c r="H62" i="49" s="1"/>
  <c r="G35" i="49"/>
  <c r="F35" i="49"/>
  <c r="F51" i="49" s="1"/>
  <c r="F54" i="49" s="1"/>
  <c r="F56" i="49" s="1"/>
  <c r="F59" i="49" s="1"/>
  <c r="F62" i="49" s="1"/>
  <c r="E35" i="49"/>
  <c r="E51" i="49" s="1"/>
  <c r="E54" i="49" s="1"/>
  <c r="E56" i="49" s="1"/>
  <c r="E59" i="49" s="1"/>
  <c r="E62" i="49" s="1"/>
  <c r="D35" i="49"/>
  <c r="D51" i="49" s="1"/>
  <c r="D54" i="49" s="1"/>
  <c r="D56" i="49" s="1"/>
  <c r="D59" i="49" s="1"/>
  <c r="D62" i="49" s="1"/>
  <c r="C35" i="49"/>
  <c r="C51" i="49" s="1"/>
  <c r="C54" i="49" s="1"/>
  <c r="C56" i="49" s="1"/>
  <c r="C59" i="49" s="1"/>
  <c r="C62" i="49" s="1"/>
  <c r="H51" i="50"/>
  <c r="H54" i="50" s="1"/>
  <c r="H56" i="50" s="1"/>
  <c r="H59" i="50" s="1"/>
  <c r="H62" i="50" s="1"/>
  <c r="F51" i="50"/>
  <c r="F54" i="50" s="1"/>
  <c r="F56" i="50" s="1"/>
  <c r="F59" i="50" s="1"/>
  <c r="F62" i="50" s="1"/>
  <c r="AA50" i="50"/>
  <c r="Y50" i="50"/>
  <c r="X50" i="50"/>
  <c r="Z50" i="50" s="1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35" i="50"/>
  <c r="AA51" i="50" s="1"/>
  <c r="AA54" i="50" s="1"/>
  <c r="AA56" i="50" s="1"/>
  <c r="AA59" i="50" s="1"/>
  <c r="AA62" i="50" s="1"/>
  <c r="Y35" i="50"/>
  <c r="Y51" i="50" s="1"/>
  <c r="Y54" i="50" s="1"/>
  <c r="Y56" i="50" s="1"/>
  <c r="Y59" i="50" s="1"/>
  <c r="Y62" i="50" s="1"/>
  <c r="X35" i="50"/>
  <c r="Z35" i="50" s="1"/>
  <c r="W35" i="50"/>
  <c r="V35" i="50"/>
  <c r="V51" i="50" s="1"/>
  <c r="V54" i="50" s="1"/>
  <c r="V56" i="50" s="1"/>
  <c r="V59" i="50" s="1"/>
  <c r="V62" i="50" s="1"/>
  <c r="U35" i="50"/>
  <c r="U51" i="50" s="1"/>
  <c r="U54" i="50" s="1"/>
  <c r="U56" i="50" s="1"/>
  <c r="U59" i="50" s="1"/>
  <c r="U62" i="50" s="1"/>
  <c r="T35" i="50"/>
  <c r="T51" i="50" s="1"/>
  <c r="T54" i="50" s="1"/>
  <c r="T56" i="50" s="1"/>
  <c r="T59" i="50" s="1"/>
  <c r="T62" i="50" s="1"/>
  <c r="S35" i="50"/>
  <c r="S51" i="50" s="1"/>
  <c r="S54" i="50" s="1"/>
  <c r="S56" i="50" s="1"/>
  <c r="S59" i="50" s="1"/>
  <c r="S62" i="50" s="1"/>
  <c r="R35" i="50"/>
  <c r="R51" i="50" s="1"/>
  <c r="R54" i="50" s="1"/>
  <c r="R56" i="50" s="1"/>
  <c r="R59" i="50" s="1"/>
  <c r="R62" i="50" s="1"/>
  <c r="Q35" i="50"/>
  <c r="Q51" i="50" s="1"/>
  <c r="Q54" i="50" s="1"/>
  <c r="Q56" i="50" s="1"/>
  <c r="Q59" i="50" s="1"/>
  <c r="Q62" i="50" s="1"/>
  <c r="P35" i="50"/>
  <c r="P51" i="50" s="1"/>
  <c r="P54" i="50" s="1"/>
  <c r="P56" i="50" s="1"/>
  <c r="P59" i="50" s="1"/>
  <c r="P62" i="50" s="1"/>
  <c r="O35" i="50"/>
  <c r="N35" i="50"/>
  <c r="N51" i="50" s="1"/>
  <c r="N54" i="50" s="1"/>
  <c r="N56" i="50" s="1"/>
  <c r="N59" i="50" s="1"/>
  <c r="N62" i="50" s="1"/>
  <c r="M35" i="50"/>
  <c r="M51" i="50" s="1"/>
  <c r="M54" i="50" s="1"/>
  <c r="M56" i="50" s="1"/>
  <c r="M59" i="50" s="1"/>
  <c r="M62" i="50" s="1"/>
  <c r="L35" i="50"/>
  <c r="L51" i="50" s="1"/>
  <c r="L54" i="50" s="1"/>
  <c r="L56" i="50" s="1"/>
  <c r="L59" i="50" s="1"/>
  <c r="L62" i="50" s="1"/>
  <c r="K35" i="50"/>
  <c r="K51" i="50" s="1"/>
  <c r="K54" i="50" s="1"/>
  <c r="K56" i="50" s="1"/>
  <c r="K59" i="50" s="1"/>
  <c r="K62" i="50" s="1"/>
  <c r="J35" i="50"/>
  <c r="J51" i="50" s="1"/>
  <c r="J54" i="50" s="1"/>
  <c r="J56" i="50" s="1"/>
  <c r="J59" i="50" s="1"/>
  <c r="J62" i="50" s="1"/>
  <c r="I35" i="50"/>
  <c r="I51" i="50" s="1"/>
  <c r="I54" i="50" s="1"/>
  <c r="I56" i="50" s="1"/>
  <c r="I59" i="50" s="1"/>
  <c r="I62" i="50" s="1"/>
  <c r="H35" i="50"/>
  <c r="G35" i="50"/>
  <c r="F35" i="50"/>
  <c r="E35" i="50"/>
  <c r="E51" i="50" s="1"/>
  <c r="E54" i="50" s="1"/>
  <c r="E56" i="50" s="1"/>
  <c r="E59" i="50" s="1"/>
  <c r="E62" i="50" s="1"/>
  <c r="D35" i="50"/>
  <c r="D51" i="50" s="1"/>
  <c r="D54" i="50" s="1"/>
  <c r="D56" i="50" s="1"/>
  <c r="D59" i="50" s="1"/>
  <c r="D62" i="50" s="1"/>
  <c r="C35" i="50"/>
  <c r="C51" i="50" s="1"/>
  <c r="C54" i="50" s="1"/>
  <c r="C56" i="50" s="1"/>
  <c r="C59" i="50" s="1"/>
  <c r="C62" i="50" s="1"/>
  <c r="Y59" i="51"/>
  <c r="Y62" i="51" s="1"/>
  <c r="I59" i="51"/>
  <c r="I62" i="51" s="1"/>
  <c r="AA54" i="51"/>
  <c r="AA56" i="51" s="1"/>
  <c r="AA59" i="51" s="1"/>
  <c r="AA62" i="51" s="1"/>
  <c r="M51" i="51"/>
  <c r="M54" i="51" s="1"/>
  <c r="M56" i="51" s="1"/>
  <c r="M59" i="51" s="1"/>
  <c r="M62" i="51" s="1"/>
  <c r="E51" i="51"/>
  <c r="E54" i="51" s="1"/>
  <c r="E56" i="51" s="1"/>
  <c r="E59" i="51" s="1"/>
  <c r="E62" i="51" s="1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AA35" i="51"/>
  <c r="AA51" i="51" s="1"/>
  <c r="Y35" i="51"/>
  <c r="Y51" i="51" s="1"/>
  <c r="Y54" i="51" s="1"/>
  <c r="Y56" i="51" s="1"/>
  <c r="X35" i="51"/>
  <c r="W35" i="51"/>
  <c r="W51" i="51" s="1"/>
  <c r="W54" i="51" s="1"/>
  <c r="W56" i="51" s="1"/>
  <c r="W59" i="51" s="1"/>
  <c r="W62" i="51" s="1"/>
  <c r="V35" i="51"/>
  <c r="V51" i="51" s="1"/>
  <c r="V54" i="51" s="1"/>
  <c r="V56" i="51" s="1"/>
  <c r="V59" i="51" s="1"/>
  <c r="V62" i="51" s="1"/>
  <c r="U35" i="51"/>
  <c r="U51" i="51" s="1"/>
  <c r="U54" i="51" s="1"/>
  <c r="U56" i="51" s="1"/>
  <c r="U59" i="51" s="1"/>
  <c r="U62" i="51" s="1"/>
  <c r="T35" i="51"/>
  <c r="T51" i="51" s="1"/>
  <c r="T54" i="51" s="1"/>
  <c r="T56" i="51" s="1"/>
  <c r="T59" i="51" s="1"/>
  <c r="T62" i="51" s="1"/>
  <c r="S35" i="51"/>
  <c r="S51" i="51" s="1"/>
  <c r="S54" i="51" s="1"/>
  <c r="S56" i="51" s="1"/>
  <c r="S59" i="51" s="1"/>
  <c r="S62" i="51" s="1"/>
  <c r="R35" i="51"/>
  <c r="R51" i="51" s="1"/>
  <c r="R54" i="51" s="1"/>
  <c r="R56" i="51" s="1"/>
  <c r="R59" i="51" s="1"/>
  <c r="R62" i="51" s="1"/>
  <c r="Q35" i="51"/>
  <c r="Q51" i="51" s="1"/>
  <c r="Q54" i="51" s="1"/>
  <c r="Q56" i="51" s="1"/>
  <c r="Q59" i="51" s="1"/>
  <c r="Q62" i="51" s="1"/>
  <c r="P35" i="51"/>
  <c r="P51" i="51" s="1"/>
  <c r="P54" i="51" s="1"/>
  <c r="P56" i="51" s="1"/>
  <c r="P59" i="51" s="1"/>
  <c r="P62" i="51" s="1"/>
  <c r="O35" i="51"/>
  <c r="O51" i="51" s="1"/>
  <c r="O54" i="51" s="1"/>
  <c r="O56" i="51" s="1"/>
  <c r="O59" i="51" s="1"/>
  <c r="O62" i="51" s="1"/>
  <c r="N35" i="51"/>
  <c r="N51" i="51" s="1"/>
  <c r="N54" i="51" s="1"/>
  <c r="N56" i="51" s="1"/>
  <c r="N59" i="51" s="1"/>
  <c r="N62" i="51" s="1"/>
  <c r="M35" i="51"/>
  <c r="L35" i="51"/>
  <c r="L51" i="51" s="1"/>
  <c r="L54" i="51" s="1"/>
  <c r="L56" i="51" s="1"/>
  <c r="L59" i="51" s="1"/>
  <c r="L62" i="51" s="1"/>
  <c r="K35" i="51"/>
  <c r="K51" i="51" s="1"/>
  <c r="K54" i="51" s="1"/>
  <c r="K56" i="51" s="1"/>
  <c r="K59" i="51" s="1"/>
  <c r="K62" i="51" s="1"/>
  <c r="J35" i="51"/>
  <c r="J51" i="51" s="1"/>
  <c r="J54" i="51" s="1"/>
  <c r="J56" i="51" s="1"/>
  <c r="J59" i="51" s="1"/>
  <c r="J62" i="51" s="1"/>
  <c r="I35" i="51"/>
  <c r="I51" i="51" s="1"/>
  <c r="I54" i="51" s="1"/>
  <c r="I56" i="51" s="1"/>
  <c r="H35" i="51"/>
  <c r="H51" i="51" s="1"/>
  <c r="H54" i="51" s="1"/>
  <c r="H56" i="51" s="1"/>
  <c r="H59" i="51" s="1"/>
  <c r="H62" i="51" s="1"/>
  <c r="G35" i="51"/>
  <c r="G51" i="51" s="1"/>
  <c r="G54" i="51" s="1"/>
  <c r="G56" i="51" s="1"/>
  <c r="G59" i="51" s="1"/>
  <c r="G62" i="51" s="1"/>
  <c r="F35" i="51"/>
  <c r="F51" i="51" s="1"/>
  <c r="F54" i="51" s="1"/>
  <c r="F56" i="51" s="1"/>
  <c r="F59" i="51" s="1"/>
  <c r="F62" i="51" s="1"/>
  <c r="E35" i="51"/>
  <c r="D35" i="51"/>
  <c r="D51" i="51" s="1"/>
  <c r="D54" i="51" s="1"/>
  <c r="D56" i="51" s="1"/>
  <c r="D59" i="51" s="1"/>
  <c r="D62" i="51" s="1"/>
  <c r="C35" i="51"/>
  <c r="C51" i="51" s="1"/>
  <c r="C54" i="51" s="1"/>
  <c r="C56" i="51" s="1"/>
  <c r="C59" i="51" s="1"/>
  <c r="C62" i="51" s="1"/>
  <c r="Q56" i="52"/>
  <c r="Q59" i="52" s="1"/>
  <c r="Q62" i="52" s="1"/>
  <c r="Q54" i="52"/>
  <c r="U51" i="52"/>
  <c r="U54" i="52" s="1"/>
  <c r="U56" i="52" s="1"/>
  <c r="U59" i="52" s="1"/>
  <c r="U62" i="52" s="1"/>
  <c r="T51" i="52"/>
  <c r="T54" i="52" s="1"/>
  <c r="T56" i="52" s="1"/>
  <c r="T59" i="52" s="1"/>
  <c r="T62" i="52" s="1"/>
  <c r="K51" i="52"/>
  <c r="K54" i="52" s="1"/>
  <c r="K56" i="52" s="1"/>
  <c r="K59" i="52" s="1"/>
  <c r="K62" i="52" s="1"/>
  <c r="AA50" i="52"/>
  <c r="AA51" i="52" s="1"/>
  <c r="AA54" i="52" s="1"/>
  <c r="AA56" i="52" s="1"/>
  <c r="AA59" i="52" s="1"/>
  <c r="AA62" i="52" s="1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35" i="52"/>
  <c r="Y35" i="52"/>
  <c r="Y51" i="52" s="1"/>
  <c r="Y54" i="52" s="1"/>
  <c r="Y56" i="52" s="1"/>
  <c r="Y59" i="52" s="1"/>
  <c r="Y62" i="52" s="1"/>
  <c r="X35" i="52"/>
  <c r="X51" i="52" s="1"/>
  <c r="W35" i="52"/>
  <c r="W51" i="52" s="1"/>
  <c r="W54" i="52" s="1"/>
  <c r="W56" i="52" s="1"/>
  <c r="W59" i="52" s="1"/>
  <c r="W62" i="52" s="1"/>
  <c r="V35" i="52"/>
  <c r="V51" i="52" s="1"/>
  <c r="V54" i="52" s="1"/>
  <c r="V56" i="52" s="1"/>
  <c r="V59" i="52" s="1"/>
  <c r="V62" i="52" s="1"/>
  <c r="U35" i="52"/>
  <c r="T35" i="52"/>
  <c r="S35" i="52"/>
  <c r="R35" i="52"/>
  <c r="R51" i="52" s="1"/>
  <c r="R54" i="52" s="1"/>
  <c r="R56" i="52" s="1"/>
  <c r="R59" i="52" s="1"/>
  <c r="R62" i="52" s="1"/>
  <c r="Q35" i="52"/>
  <c r="Q51" i="52" s="1"/>
  <c r="P35" i="52"/>
  <c r="P51" i="52" s="1"/>
  <c r="P54" i="52" s="1"/>
  <c r="P56" i="52" s="1"/>
  <c r="P59" i="52" s="1"/>
  <c r="P62" i="52" s="1"/>
  <c r="O35" i="52"/>
  <c r="O51" i="52" s="1"/>
  <c r="O54" i="52" s="1"/>
  <c r="O56" i="52" s="1"/>
  <c r="O59" i="52" s="1"/>
  <c r="O62" i="52" s="1"/>
  <c r="N35" i="52"/>
  <c r="N51" i="52" s="1"/>
  <c r="N54" i="52" s="1"/>
  <c r="N56" i="52" s="1"/>
  <c r="N59" i="52" s="1"/>
  <c r="N62" i="52" s="1"/>
  <c r="M35" i="52"/>
  <c r="M51" i="52" s="1"/>
  <c r="M54" i="52" s="1"/>
  <c r="M56" i="52" s="1"/>
  <c r="M59" i="52" s="1"/>
  <c r="M62" i="52" s="1"/>
  <c r="L35" i="52"/>
  <c r="L51" i="52" s="1"/>
  <c r="L54" i="52" s="1"/>
  <c r="L56" i="52" s="1"/>
  <c r="L59" i="52" s="1"/>
  <c r="L62" i="52" s="1"/>
  <c r="K35" i="52"/>
  <c r="J35" i="52"/>
  <c r="J51" i="52" s="1"/>
  <c r="J54" i="52" s="1"/>
  <c r="J56" i="52" s="1"/>
  <c r="J59" i="52" s="1"/>
  <c r="J62" i="52" s="1"/>
  <c r="I35" i="52"/>
  <c r="I51" i="52" s="1"/>
  <c r="I54" i="52" s="1"/>
  <c r="I56" i="52" s="1"/>
  <c r="I59" i="52" s="1"/>
  <c r="I62" i="52" s="1"/>
  <c r="H35" i="52"/>
  <c r="H51" i="52" s="1"/>
  <c r="H54" i="52" s="1"/>
  <c r="H56" i="52" s="1"/>
  <c r="H59" i="52" s="1"/>
  <c r="H62" i="52" s="1"/>
  <c r="G35" i="52"/>
  <c r="F35" i="52"/>
  <c r="F51" i="52" s="1"/>
  <c r="F54" i="52" s="1"/>
  <c r="F56" i="52" s="1"/>
  <c r="F59" i="52" s="1"/>
  <c r="F62" i="52" s="1"/>
  <c r="E35" i="52"/>
  <c r="E51" i="52" s="1"/>
  <c r="E54" i="52" s="1"/>
  <c r="E56" i="52" s="1"/>
  <c r="E59" i="52" s="1"/>
  <c r="E62" i="52" s="1"/>
  <c r="D35" i="52"/>
  <c r="D51" i="52" s="1"/>
  <c r="D54" i="52" s="1"/>
  <c r="D56" i="52" s="1"/>
  <c r="D59" i="52" s="1"/>
  <c r="D62" i="52" s="1"/>
  <c r="C35" i="52"/>
  <c r="C51" i="52" s="1"/>
  <c r="C54" i="52" s="1"/>
  <c r="C56" i="52" s="1"/>
  <c r="C59" i="52" s="1"/>
  <c r="C62" i="52" s="1"/>
  <c r="W51" i="53"/>
  <c r="W54" i="53" s="1"/>
  <c r="W56" i="53" s="1"/>
  <c r="W59" i="53" s="1"/>
  <c r="W62" i="53" s="1"/>
  <c r="G51" i="53"/>
  <c r="G54" i="53" s="1"/>
  <c r="G56" i="53" s="1"/>
  <c r="G59" i="53" s="1"/>
  <c r="G62" i="53" s="1"/>
  <c r="AA50" i="53"/>
  <c r="Y50" i="53"/>
  <c r="X50" i="53"/>
  <c r="X51" i="53" s="1"/>
  <c r="W50" i="53"/>
  <c r="V50" i="53"/>
  <c r="U50" i="53"/>
  <c r="U51" i="53" s="1"/>
  <c r="U54" i="53" s="1"/>
  <c r="U56" i="53" s="1"/>
  <c r="U59" i="53" s="1"/>
  <c r="U62" i="53" s="1"/>
  <c r="T50" i="53"/>
  <c r="S50" i="53"/>
  <c r="R50" i="53"/>
  <c r="Q50" i="53"/>
  <c r="P50" i="53"/>
  <c r="P51" i="53" s="1"/>
  <c r="P54" i="53" s="1"/>
  <c r="P56" i="53" s="1"/>
  <c r="P59" i="53" s="1"/>
  <c r="P62" i="53" s="1"/>
  <c r="O50" i="53"/>
  <c r="N50" i="53"/>
  <c r="M50" i="53"/>
  <c r="M51" i="53" s="1"/>
  <c r="M54" i="53" s="1"/>
  <c r="M56" i="53" s="1"/>
  <c r="M59" i="53" s="1"/>
  <c r="M62" i="53" s="1"/>
  <c r="L50" i="53"/>
  <c r="K50" i="53"/>
  <c r="J50" i="53"/>
  <c r="I50" i="53"/>
  <c r="H50" i="53"/>
  <c r="H51" i="53" s="1"/>
  <c r="H54" i="53" s="1"/>
  <c r="H56" i="53" s="1"/>
  <c r="H59" i="53" s="1"/>
  <c r="H62" i="53" s="1"/>
  <c r="G50" i="53"/>
  <c r="F50" i="53"/>
  <c r="E50" i="53"/>
  <c r="E51" i="53" s="1"/>
  <c r="E54" i="53" s="1"/>
  <c r="E56" i="53" s="1"/>
  <c r="E59" i="53" s="1"/>
  <c r="E62" i="53" s="1"/>
  <c r="D50" i="53"/>
  <c r="C50" i="53"/>
  <c r="AA35" i="53"/>
  <c r="Z35" i="53"/>
  <c r="Y35" i="53"/>
  <c r="X35" i="53"/>
  <c r="W35" i="53"/>
  <c r="V35" i="53"/>
  <c r="V51" i="53" s="1"/>
  <c r="V54" i="53" s="1"/>
  <c r="V56" i="53" s="1"/>
  <c r="V59" i="53" s="1"/>
  <c r="V62" i="53" s="1"/>
  <c r="U35" i="53"/>
  <c r="T35" i="53"/>
  <c r="T51" i="53" s="1"/>
  <c r="T54" i="53" s="1"/>
  <c r="T56" i="53" s="1"/>
  <c r="T59" i="53" s="1"/>
  <c r="T62" i="53" s="1"/>
  <c r="S35" i="53"/>
  <c r="S51" i="53" s="1"/>
  <c r="S54" i="53" s="1"/>
  <c r="S56" i="53" s="1"/>
  <c r="S59" i="53" s="1"/>
  <c r="S62" i="53" s="1"/>
  <c r="R35" i="53"/>
  <c r="Q35" i="53"/>
  <c r="P35" i="53"/>
  <c r="O35" i="53"/>
  <c r="O51" i="53" s="1"/>
  <c r="O54" i="53" s="1"/>
  <c r="O56" i="53" s="1"/>
  <c r="O59" i="53" s="1"/>
  <c r="O62" i="53" s="1"/>
  <c r="N35" i="53"/>
  <c r="N51" i="53" s="1"/>
  <c r="N54" i="53" s="1"/>
  <c r="N56" i="53" s="1"/>
  <c r="N59" i="53" s="1"/>
  <c r="N62" i="53" s="1"/>
  <c r="M35" i="53"/>
  <c r="L35" i="53"/>
  <c r="L51" i="53" s="1"/>
  <c r="L54" i="53" s="1"/>
  <c r="L56" i="53" s="1"/>
  <c r="L59" i="53" s="1"/>
  <c r="L62" i="53" s="1"/>
  <c r="K35" i="53"/>
  <c r="K51" i="53" s="1"/>
  <c r="K54" i="53" s="1"/>
  <c r="K56" i="53" s="1"/>
  <c r="K59" i="53" s="1"/>
  <c r="K62" i="53" s="1"/>
  <c r="J35" i="53"/>
  <c r="I35" i="53"/>
  <c r="H35" i="53"/>
  <c r="G35" i="53"/>
  <c r="F35" i="53"/>
  <c r="F51" i="53" s="1"/>
  <c r="F54" i="53" s="1"/>
  <c r="F56" i="53" s="1"/>
  <c r="F59" i="53" s="1"/>
  <c r="F62" i="53" s="1"/>
  <c r="E35" i="53"/>
  <c r="D35" i="53"/>
  <c r="D51" i="53" s="1"/>
  <c r="D54" i="53" s="1"/>
  <c r="D56" i="53" s="1"/>
  <c r="D59" i="53" s="1"/>
  <c r="D62" i="53" s="1"/>
  <c r="C35" i="53"/>
  <c r="C51" i="53" s="1"/>
  <c r="C54" i="53" s="1"/>
  <c r="C56" i="53" s="1"/>
  <c r="C59" i="53" s="1"/>
  <c r="C62" i="53" s="1"/>
  <c r="AA50" i="54"/>
  <c r="Y50" i="54"/>
  <c r="X50" i="54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AA35" i="54"/>
  <c r="AA51" i="54" s="1"/>
  <c r="AA54" i="54" s="1"/>
  <c r="AA56" i="54" s="1"/>
  <c r="AA59" i="54" s="1"/>
  <c r="AA62" i="54" s="1"/>
  <c r="Y35" i="54"/>
  <c r="Y51" i="54" s="1"/>
  <c r="Y54" i="54" s="1"/>
  <c r="Y56" i="54" s="1"/>
  <c r="Y59" i="54" s="1"/>
  <c r="Y62" i="54" s="1"/>
  <c r="X35" i="54"/>
  <c r="X51" i="54" s="1"/>
  <c r="W35" i="54"/>
  <c r="V35" i="54"/>
  <c r="V51" i="54" s="1"/>
  <c r="V54" i="54" s="1"/>
  <c r="V56" i="54" s="1"/>
  <c r="V59" i="54" s="1"/>
  <c r="V62" i="54" s="1"/>
  <c r="U35" i="54"/>
  <c r="U51" i="54" s="1"/>
  <c r="U54" i="54" s="1"/>
  <c r="U56" i="54" s="1"/>
  <c r="U59" i="54" s="1"/>
  <c r="U62" i="54" s="1"/>
  <c r="T35" i="54"/>
  <c r="S35" i="54"/>
  <c r="S51" i="54" s="1"/>
  <c r="S54" i="54" s="1"/>
  <c r="S56" i="54" s="1"/>
  <c r="S59" i="54" s="1"/>
  <c r="S62" i="54" s="1"/>
  <c r="R35" i="54"/>
  <c r="R51" i="54" s="1"/>
  <c r="R54" i="54" s="1"/>
  <c r="R56" i="54" s="1"/>
  <c r="R59" i="54" s="1"/>
  <c r="R62" i="54" s="1"/>
  <c r="Q35" i="54"/>
  <c r="Q51" i="54" s="1"/>
  <c r="Q54" i="54" s="1"/>
  <c r="Q56" i="54" s="1"/>
  <c r="Q59" i="54" s="1"/>
  <c r="Q62" i="54" s="1"/>
  <c r="P35" i="54"/>
  <c r="P51" i="54" s="1"/>
  <c r="P54" i="54" s="1"/>
  <c r="P56" i="54" s="1"/>
  <c r="P59" i="54" s="1"/>
  <c r="P62" i="54" s="1"/>
  <c r="O35" i="54"/>
  <c r="N35" i="54"/>
  <c r="N51" i="54" s="1"/>
  <c r="N54" i="54" s="1"/>
  <c r="N56" i="54" s="1"/>
  <c r="N59" i="54" s="1"/>
  <c r="N62" i="54" s="1"/>
  <c r="M35" i="54"/>
  <c r="M51" i="54" s="1"/>
  <c r="M54" i="54" s="1"/>
  <c r="M56" i="54" s="1"/>
  <c r="M59" i="54" s="1"/>
  <c r="M62" i="54" s="1"/>
  <c r="L35" i="54"/>
  <c r="K35" i="54"/>
  <c r="K51" i="54" s="1"/>
  <c r="K54" i="54" s="1"/>
  <c r="K56" i="54" s="1"/>
  <c r="K59" i="54" s="1"/>
  <c r="K62" i="54" s="1"/>
  <c r="J35" i="54"/>
  <c r="J51" i="54" s="1"/>
  <c r="J54" i="54" s="1"/>
  <c r="J56" i="54" s="1"/>
  <c r="J59" i="54" s="1"/>
  <c r="J62" i="54" s="1"/>
  <c r="I35" i="54"/>
  <c r="I51" i="54" s="1"/>
  <c r="I54" i="54" s="1"/>
  <c r="I56" i="54" s="1"/>
  <c r="I59" i="54" s="1"/>
  <c r="I62" i="54" s="1"/>
  <c r="H35" i="54"/>
  <c r="H51" i="54" s="1"/>
  <c r="H54" i="54" s="1"/>
  <c r="H56" i="54" s="1"/>
  <c r="H59" i="54" s="1"/>
  <c r="H62" i="54" s="1"/>
  <c r="G35" i="54"/>
  <c r="F35" i="54"/>
  <c r="F51" i="54" s="1"/>
  <c r="F54" i="54" s="1"/>
  <c r="F56" i="54" s="1"/>
  <c r="F59" i="54" s="1"/>
  <c r="F62" i="54" s="1"/>
  <c r="E35" i="54"/>
  <c r="E51" i="54" s="1"/>
  <c r="E54" i="54" s="1"/>
  <c r="E56" i="54" s="1"/>
  <c r="E59" i="54" s="1"/>
  <c r="E62" i="54" s="1"/>
  <c r="D35" i="54"/>
  <c r="C35" i="54"/>
  <c r="C51" i="54" s="1"/>
  <c r="C54" i="54" s="1"/>
  <c r="C56" i="54" s="1"/>
  <c r="C59" i="54" s="1"/>
  <c r="C62" i="54" s="1"/>
  <c r="M51" i="55"/>
  <c r="M54" i="55" s="1"/>
  <c r="M56" i="55" s="1"/>
  <c r="M59" i="55" s="1"/>
  <c r="M62" i="55" s="1"/>
  <c r="AA50" i="55"/>
  <c r="Y50" i="55"/>
  <c r="X50" i="55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35" i="55"/>
  <c r="Y35" i="55"/>
  <c r="Y51" i="55" s="1"/>
  <c r="Y54" i="55" s="1"/>
  <c r="Y56" i="55" s="1"/>
  <c r="Y59" i="55" s="1"/>
  <c r="Y62" i="55" s="1"/>
  <c r="X35" i="55"/>
  <c r="W35" i="55"/>
  <c r="W51" i="55" s="1"/>
  <c r="W54" i="55" s="1"/>
  <c r="W56" i="55" s="1"/>
  <c r="W59" i="55" s="1"/>
  <c r="W62" i="55" s="1"/>
  <c r="V35" i="55"/>
  <c r="U35" i="55"/>
  <c r="U51" i="55" s="1"/>
  <c r="U54" i="55" s="1"/>
  <c r="U56" i="55" s="1"/>
  <c r="U59" i="55" s="1"/>
  <c r="U62" i="55" s="1"/>
  <c r="T35" i="55"/>
  <c r="T51" i="55" s="1"/>
  <c r="T54" i="55" s="1"/>
  <c r="T56" i="55" s="1"/>
  <c r="T59" i="55" s="1"/>
  <c r="T62" i="55" s="1"/>
  <c r="S35" i="55"/>
  <c r="R35" i="55"/>
  <c r="R51" i="55" s="1"/>
  <c r="R54" i="55" s="1"/>
  <c r="R56" i="55" s="1"/>
  <c r="R59" i="55" s="1"/>
  <c r="R62" i="55" s="1"/>
  <c r="Q35" i="55"/>
  <c r="P35" i="55"/>
  <c r="P51" i="55" s="1"/>
  <c r="P54" i="55" s="1"/>
  <c r="P56" i="55" s="1"/>
  <c r="P59" i="55" s="1"/>
  <c r="P62" i="55" s="1"/>
  <c r="O35" i="55"/>
  <c r="O51" i="55" s="1"/>
  <c r="O54" i="55" s="1"/>
  <c r="O56" i="55" s="1"/>
  <c r="O59" i="55" s="1"/>
  <c r="O62" i="55" s="1"/>
  <c r="N35" i="55"/>
  <c r="M35" i="55"/>
  <c r="L35" i="55"/>
  <c r="L51" i="55" s="1"/>
  <c r="L54" i="55" s="1"/>
  <c r="L56" i="55" s="1"/>
  <c r="L59" i="55" s="1"/>
  <c r="L62" i="55" s="1"/>
  <c r="K35" i="55"/>
  <c r="J35" i="55"/>
  <c r="J51" i="55" s="1"/>
  <c r="J54" i="55" s="1"/>
  <c r="J56" i="55" s="1"/>
  <c r="J59" i="55" s="1"/>
  <c r="J62" i="55" s="1"/>
  <c r="I35" i="55"/>
  <c r="I51" i="55" s="1"/>
  <c r="I54" i="55" s="1"/>
  <c r="I56" i="55" s="1"/>
  <c r="I59" i="55" s="1"/>
  <c r="I62" i="55" s="1"/>
  <c r="H35" i="55"/>
  <c r="H51" i="55" s="1"/>
  <c r="H54" i="55" s="1"/>
  <c r="H56" i="55" s="1"/>
  <c r="H59" i="55" s="1"/>
  <c r="H62" i="55" s="1"/>
  <c r="G35" i="55"/>
  <c r="G51" i="55" s="1"/>
  <c r="G54" i="55" s="1"/>
  <c r="G56" i="55" s="1"/>
  <c r="G59" i="55" s="1"/>
  <c r="G62" i="55" s="1"/>
  <c r="F35" i="55"/>
  <c r="E35" i="55"/>
  <c r="E51" i="55" s="1"/>
  <c r="E54" i="55" s="1"/>
  <c r="E56" i="55" s="1"/>
  <c r="E59" i="55" s="1"/>
  <c r="E62" i="55" s="1"/>
  <c r="D35" i="55"/>
  <c r="D51" i="55" s="1"/>
  <c r="D54" i="55" s="1"/>
  <c r="D56" i="55" s="1"/>
  <c r="D59" i="55" s="1"/>
  <c r="D62" i="55" s="1"/>
  <c r="C35" i="55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X51" i="1" s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T35" i="1"/>
  <c r="T51" i="1" s="1"/>
  <c r="T54" i="1" s="1"/>
  <c r="T56" i="1" s="1"/>
  <c r="T59" i="1" s="1"/>
  <c r="T62" i="1" s="1"/>
  <c r="S35" i="1"/>
  <c r="S51" i="1" s="1"/>
  <c r="S54" i="1" s="1"/>
  <c r="S56" i="1" s="1"/>
  <c r="S59" i="1" s="1"/>
  <c r="S62" i="1" s="1"/>
  <c r="R35" i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L35" i="1"/>
  <c r="L51" i="1" s="1"/>
  <c r="L54" i="1" s="1"/>
  <c r="L56" i="1" s="1"/>
  <c r="L59" i="1" s="1"/>
  <c r="L62" i="1" s="1"/>
  <c r="K35" i="1"/>
  <c r="K51" i="1" s="1"/>
  <c r="K54" i="1" s="1"/>
  <c r="K56" i="1" s="1"/>
  <c r="K59" i="1" s="1"/>
  <c r="K62" i="1" s="1"/>
  <c r="J35" i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X51" i="3" l="1"/>
  <c r="Z51" i="3" s="1"/>
  <c r="Z50" i="3"/>
  <c r="H51" i="44"/>
  <c r="H54" i="44" s="1"/>
  <c r="H56" i="44" s="1"/>
  <c r="H59" i="44" s="1"/>
  <c r="H62" i="44" s="1"/>
  <c r="I51" i="41"/>
  <c r="I54" i="41" s="1"/>
  <c r="I56" i="41" s="1"/>
  <c r="I59" i="41" s="1"/>
  <c r="I62" i="41" s="1"/>
  <c r="S51" i="29"/>
  <c r="S54" i="29" s="1"/>
  <c r="S56" i="29" s="1"/>
  <c r="S59" i="29" s="1"/>
  <c r="S62" i="29" s="1"/>
  <c r="E51" i="1"/>
  <c r="E54" i="1" s="1"/>
  <c r="E56" i="1" s="1"/>
  <c r="E59" i="1" s="1"/>
  <c r="E62" i="1" s="1"/>
  <c r="M51" i="1"/>
  <c r="M54" i="1" s="1"/>
  <c r="M56" i="1" s="1"/>
  <c r="M59" i="1" s="1"/>
  <c r="M62" i="1" s="1"/>
  <c r="U51" i="1"/>
  <c r="U54" i="1" s="1"/>
  <c r="U56" i="1" s="1"/>
  <c r="U59" i="1" s="1"/>
  <c r="U62" i="1" s="1"/>
  <c r="AA51" i="55"/>
  <c r="AA54" i="55" s="1"/>
  <c r="AA56" i="55" s="1"/>
  <c r="AA59" i="55" s="1"/>
  <c r="AA62" i="55" s="1"/>
  <c r="G51" i="54"/>
  <c r="G54" i="54" s="1"/>
  <c r="G56" i="54" s="1"/>
  <c r="G59" i="54" s="1"/>
  <c r="G62" i="54" s="1"/>
  <c r="O51" i="54"/>
  <c r="O54" i="54" s="1"/>
  <c r="O56" i="54" s="1"/>
  <c r="O59" i="54" s="1"/>
  <c r="O62" i="54" s="1"/>
  <c r="W51" i="54"/>
  <c r="W54" i="54" s="1"/>
  <c r="W56" i="54" s="1"/>
  <c r="W59" i="54" s="1"/>
  <c r="W62" i="54" s="1"/>
  <c r="Z51" i="37"/>
  <c r="X54" i="37"/>
  <c r="Z54" i="37" s="1"/>
  <c r="AA51" i="36"/>
  <c r="AA54" i="36" s="1"/>
  <c r="AA56" i="36" s="1"/>
  <c r="AA59" i="36" s="1"/>
  <c r="AA62" i="36" s="1"/>
  <c r="C51" i="55"/>
  <c r="C54" i="55" s="1"/>
  <c r="C56" i="55" s="1"/>
  <c r="C59" i="55" s="1"/>
  <c r="C62" i="55" s="1"/>
  <c r="K51" i="55"/>
  <c r="K54" i="55" s="1"/>
  <c r="K56" i="55" s="1"/>
  <c r="K59" i="55" s="1"/>
  <c r="K62" i="55" s="1"/>
  <c r="S51" i="55"/>
  <c r="S54" i="55" s="1"/>
  <c r="S56" i="55" s="1"/>
  <c r="S59" i="55" s="1"/>
  <c r="S62" i="55" s="1"/>
  <c r="Z50" i="54"/>
  <c r="Y51" i="39"/>
  <c r="Y54" i="39" s="1"/>
  <c r="Y56" i="39" s="1"/>
  <c r="Y59" i="39" s="1"/>
  <c r="Y62" i="39" s="1"/>
  <c r="X51" i="36"/>
  <c r="X54" i="36" s="1"/>
  <c r="X56" i="36" s="1"/>
  <c r="X51" i="32"/>
  <c r="R51" i="30"/>
  <c r="R54" i="30" s="1"/>
  <c r="R56" i="30" s="1"/>
  <c r="R59" i="30" s="1"/>
  <c r="R62" i="30" s="1"/>
  <c r="V51" i="4"/>
  <c r="V54" i="4" s="1"/>
  <c r="V56" i="4" s="1"/>
  <c r="V59" i="4" s="1"/>
  <c r="V62" i="4" s="1"/>
  <c r="M51" i="38"/>
  <c r="M54" i="38" s="1"/>
  <c r="M56" i="38" s="1"/>
  <c r="M59" i="38" s="1"/>
  <c r="M62" i="38" s="1"/>
  <c r="U51" i="12"/>
  <c r="U54" i="12" s="1"/>
  <c r="U56" i="12" s="1"/>
  <c r="U59" i="12" s="1"/>
  <c r="U62" i="12" s="1"/>
  <c r="S51" i="52"/>
  <c r="S54" i="52" s="1"/>
  <c r="S56" i="52" s="1"/>
  <c r="S59" i="52" s="1"/>
  <c r="S62" i="52" s="1"/>
  <c r="X54" i="39"/>
  <c r="Z51" i="39"/>
  <c r="Z54" i="38"/>
  <c r="Z54" i="36"/>
  <c r="Y56" i="36"/>
  <c r="Y59" i="36" s="1"/>
  <c r="Y62" i="36" s="1"/>
  <c r="Z50" i="27"/>
  <c r="X51" i="24"/>
  <c r="X54" i="24" s="1"/>
  <c r="Z35" i="24"/>
  <c r="E51" i="23"/>
  <c r="E54" i="23" s="1"/>
  <c r="E56" i="23" s="1"/>
  <c r="E59" i="23" s="1"/>
  <c r="E62" i="23" s="1"/>
  <c r="M51" i="23"/>
  <c r="M54" i="23" s="1"/>
  <c r="M56" i="23" s="1"/>
  <c r="M59" i="23" s="1"/>
  <c r="M62" i="23" s="1"/>
  <c r="U51" i="23"/>
  <c r="U54" i="23" s="1"/>
  <c r="U56" i="23" s="1"/>
  <c r="U59" i="23" s="1"/>
  <c r="U62" i="23" s="1"/>
  <c r="Q51" i="55"/>
  <c r="Q54" i="55" s="1"/>
  <c r="Q56" i="55" s="1"/>
  <c r="Q59" i="55" s="1"/>
  <c r="Q62" i="55" s="1"/>
  <c r="AA51" i="53"/>
  <c r="AA54" i="53" s="1"/>
  <c r="AA56" i="53" s="1"/>
  <c r="AA59" i="53" s="1"/>
  <c r="AA62" i="53" s="1"/>
  <c r="G51" i="52"/>
  <c r="G54" i="52" s="1"/>
  <c r="G56" i="52" s="1"/>
  <c r="G59" i="52" s="1"/>
  <c r="G62" i="52" s="1"/>
  <c r="R51" i="45"/>
  <c r="R54" i="45" s="1"/>
  <c r="R56" i="45" s="1"/>
  <c r="R59" i="45" s="1"/>
  <c r="R62" i="45" s="1"/>
  <c r="AA51" i="45"/>
  <c r="AA54" i="45" s="1"/>
  <c r="AA56" i="45" s="1"/>
  <c r="AA59" i="45" s="1"/>
  <c r="AA62" i="45" s="1"/>
  <c r="Q51" i="41"/>
  <c r="Q54" i="41" s="1"/>
  <c r="Q56" i="41" s="1"/>
  <c r="Q59" i="41" s="1"/>
  <c r="Q62" i="41" s="1"/>
  <c r="J51" i="40"/>
  <c r="J54" i="40" s="1"/>
  <c r="J56" i="40" s="1"/>
  <c r="J59" i="40" s="1"/>
  <c r="J62" i="40" s="1"/>
  <c r="J51" i="10"/>
  <c r="J54" i="10" s="1"/>
  <c r="J56" i="10" s="1"/>
  <c r="J59" i="10" s="1"/>
  <c r="J62" i="10" s="1"/>
  <c r="Z35" i="27"/>
  <c r="X51" i="27"/>
  <c r="X54" i="27" s="1"/>
  <c r="F51" i="55"/>
  <c r="F54" i="55" s="1"/>
  <c r="F56" i="55" s="1"/>
  <c r="F59" i="55" s="1"/>
  <c r="F62" i="55" s="1"/>
  <c r="N51" i="55"/>
  <c r="N54" i="55" s="1"/>
  <c r="N56" i="55" s="1"/>
  <c r="N59" i="55" s="1"/>
  <c r="N62" i="55" s="1"/>
  <c r="V51" i="55"/>
  <c r="V54" i="55" s="1"/>
  <c r="V56" i="55" s="1"/>
  <c r="V59" i="55" s="1"/>
  <c r="V62" i="55" s="1"/>
  <c r="X51" i="50"/>
  <c r="G51" i="48"/>
  <c r="G54" i="48" s="1"/>
  <c r="G56" i="48" s="1"/>
  <c r="G59" i="48" s="1"/>
  <c r="G62" i="48" s="1"/>
  <c r="O51" i="48"/>
  <c r="O54" i="48" s="1"/>
  <c r="O56" i="48" s="1"/>
  <c r="O59" i="48" s="1"/>
  <c r="O62" i="48" s="1"/>
  <c r="I51" i="39"/>
  <c r="I54" i="39" s="1"/>
  <c r="I56" i="39" s="1"/>
  <c r="I59" i="39" s="1"/>
  <c r="I62" i="39" s="1"/>
  <c r="X56" i="19"/>
  <c r="Z56" i="19" s="1"/>
  <c r="C51" i="7"/>
  <c r="C54" i="7" s="1"/>
  <c r="C56" i="7" s="1"/>
  <c r="C59" i="7" s="1"/>
  <c r="C62" i="7" s="1"/>
  <c r="K51" i="7"/>
  <c r="K54" i="7" s="1"/>
  <c r="K56" i="7" s="1"/>
  <c r="K59" i="7" s="1"/>
  <c r="K62" i="7" s="1"/>
  <c r="R51" i="40"/>
  <c r="R54" i="40" s="1"/>
  <c r="R56" i="40" s="1"/>
  <c r="R59" i="40" s="1"/>
  <c r="R62" i="40" s="1"/>
  <c r="C51" i="29"/>
  <c r="C54" i="29" s="1"/>
  <c r="C56" i="29" s="1"/>
  <c r="C59" i="29" s="1"/>
  <c r="C62" i="29" s="1"/>
  <c r="R51" i="42"/>
  <c r="R54" i="42" s="1"/>
  <c r="R56" i="42" s="1"/>
  <c r="R59" i="42" s="1"/>
  <c r="R62" i="42" s="1"/>
  <c r="J51" i="1"/>
  <c r="J54" i="1" s="1"/>
  <c r="J56" i="1" s="1"/>
  <c r="J59" i="1" s="1"/>
  <c r="J62" i="1" s="1"/>
  <c r="R51" i="1"/>
  <c r="R54" i="1" s="1"/>
  <c r="R56" i="1" s="1"/>
  <c r="R59" i="1" s="1"/>
  <c r="R62" i="1" s="1"/>
  <c r="D51" i="54"/>
  <c r="D54" i="54" s="1"/>
  <c r="D56" i="54" s="1"/>
  <c r="D59" i="54" s="1"/>
  <c r="D62" i="54" s="1"/>
  <c r="L51" i="54"/>
  <c r="L54" i="54" s="1"/>
  <c r="L56" i="54" s="1"/>
  <c r="L59" i="54" s="1"/>
  <c r="L62" i="54" s="1"/>
  <c r="T51" i="54"/>
  <c r="T54" i="54" s="1"/>
  <c r="T56" i="54" s="1"/>
  <c r="T59" i="54" s="1"/>
  <c r="T62" i="54" s="1"/>
  <c r="I51" i="53"/>
  <c r="I54" i="53" s="1"/>
  <c r="I56" i="53" s="1"/>
  <c r="I59" i="53" s="1"/>
  <c r="I62" i="53" s="1"/>
  <c r="Q51" i="53"/>
  <c r="Q54" i="53" s="1"/>
  <c r="Q56" i="53" s="1"/>
  <c r="Q59" i="53" s="1"/>
  <c r="Q62" i="53" s="1"/>
  <c r="Y51" i="53"/>
  <c r="Y54" i="53" s="1"/>
  <c r="Y56" i="53" s="1"/>
  <c r="Y59" i="53" s="1"/>
  <c r="Y62" i="53" s="1"/>
  <c r="P51" i="40"/>
  <c r="P54" i="40" s="1"/>
  <c r="P56" i="40" s="1"/>
  <c r="P59" i="40" s="1"/>
  <c r="P62" i="40" s="1"/>
  <c r="P51" i="32"/>
  <c r="P54" i="32" s="1"/>
  <c r="P56" i="32" s="1"/>
  <c r="P59" i="32" s="1"/>
  <c r="P62" i="32" s="1"/>
  <c r="D51" i="28"/>
  <c r="D54" i="28" s="1"/>
  <c r="D56" i="28" s="1"/>
  <c r="D59" i="28" s="1"/>
  <c r="D62" i="28" s="1"/>
  <c r="L51" i="28"/>
  <c r="L54" i="28" s="1"/>
  <c r="L56" i="28" s="1"/>
  <c r="L59" i="28" s="1"/>
  <c r="L62" i="28" s="1"/>
  <c r="T51" i="28"/>
  <c r="T54" i="28" s="1"/>
  <c r="T56" i="28" s="1"/>
  <c r="T59" i="28" s="1"/>
  <c r="T62" i="28" s="1"/>
  <c r="E51" i="18"/>
  <c r="E54" i="18" s="1"/>
  <c r="E56" i="18" s="1"/>
  <c r="E59" i="18" s="1"/>
  <c r="E62" i="18" s="1"/>
  <c r="M51" i="18"/>
  <c r="M54" i="18" s="1"/>
  <c r="M56" i="18" s="1"/>
  <c r="M59" i="18" s="1"/>
  <c r="M62" i="18" s="1"/>
  <c r="U51" i="18"/>
  <c r="U54" i="18" s="1"/>
  <c r="U56" i="18" s="1"/>
  <c r="U59" i="18" s="1"/>
  <c r="U62" i="18" s="1"/>
  <c r="Z35" i="55"/>
  <c r="Z50" i="55"/>
  <c r="J51" i="53"/>
  <c r="J54" i="53" s="1"/>
  <c r="J56" i="53" s="1"/>
  <c r="J59" i="53" s="1"/>
  <c r="J62" i="53" s="1"/>
  <c r="R51" i="53"/>
  <c r="R54" i="53" s="1"/>
  <c r="R56" i="53" s="1"/>
  <c r="R59" i="53" s="1"/>
  <c r="R62" i="53" s="1"/>
  <c r="O51" i="25"/>
  <c r="O54" i="25" s="1"/>
  <c r="O56" i="25" s="1"/>
  <c r="O59" i="25" s="1"/>
  <c r="O62" i="25" s="1"/>
  <c r="W51" i="25"/>
  <c r="W54" i="25" s="1"/>
  <c r="W56" i="25" s="1"/>
  <c r="W59" i="25" s="1"/>
  <c r="W62" i="25" s="1"/>
  <c r="I51" i="48"/>
  <c r="I54" i="48" s="1"/>
  <c r="I56" i="48" s="1"/>
  <c r="I59" i="48" s="1"/>
  <c r="I62" i="48" s="1"/>
  <c r="Q51" i="48"/>
  <c r="Q54" i="48" s="1"/>
  <c r="Q56" i="48" s="1"/>
  <c r="Q59" i="48" s="1"/>
  <c r="Q62" i="48" s="1"/>
  <c r="Y51" i="48"/>
  <c r="Y54" i="48" s="1"/>
  <c r="Y56" i="48" s="1"/>
  <c r="Y59" i="48" s="1"/>
  <c r="Y62" i="48" s="1"/>
  <c r="H51" i="48"/>
  <c r="H54" i="48" s="1"/>
  <c r="H56" i="48" s="1"/>
  <c r="H59" i="48" s="1"/>
  <c r="H62" i="48" s="1"/>
  <c r="D51" i="47"/>
  <c r="D54" i="47" s="1"/>
  <c r="D56" i="47" s="1"/>
  <c r="D59" i="47" s="1"/>
  <c r="D62" i="47" s="1"/>
  <c r="L51" i="47"/>
  <c r="L54" i="47" s="1"/>
  <c r="L56" i="47" s="1"/>
  <c r="L59" i="47" s="1"/>
  <c r="L62" i="47" s="1"/>
  <c r="T51" i="47"/>
  <c r="T54" i="47" s="1"/>
  <c r="T56" i="47" s="1"/>
  <c r="T59" i="47" s="1"/>
  <c r="T62" i="47" s="1"/>
  <c r="U51" i="46"/>
  <c r="U54" i="46" s="1"/>
  <c r="U56" i="46" s="1"/>
  <c r="U59" i="46" s="1"/>
  <c r="U62" i="46" s="1"/>
  <c r="Z35" i="40"/>
  <c r="J51" i="32"/>
  <c r="J54" i="32" s="1"/>
  <c r="J56" i="32" s="1"/>
  <c r="J59" i="32" s="1"/>
  <c r="J62" i="32" s="1"/>
  <c r="R51" i="32"/>
  <c r="R54" i="32" s="1"/>
  <c r="R56" i="32" s="1"/>
  <c r="R59" i="32" s="1"/>
  <c r="R62" i="32" s="1"/>
  <c r="E51" i="31"/>
  <c r="E54" i="31" s="1"/>
  <c r="E56" i="31" s="1"/>
  <c r="E59" i="31" s="1"/>
  <c r="E62" i="31" s="1"/>
  <c r="M51" i="31"/>
  <c r="M54" i="31" s="1"/>
  <c r="M56" i="31" s="1"/>
  <c r="M59" i="31" s="1"/>
  <c r="M62" i="31" s="1"/>
  <c r="U51" i="31"/>
  <c r="U54" i="31" s="1"/>
  <c r="U56" i="31" s="1"/>
  <c r="U59" i="31" s="1"/>
  <c r="U62" i="31" s="1"/>
  <c r="J51" i="26"/>
  <c r="J54" i="26" s="1"/>
  <c r="J56" i="26" s="1"/>
  <c r="J59" i="26" s="1"/>
  <c r="J62" i="26" s="1"/>
  <c r="R51" i="26"/>
  <c r="R54" i="26" s="1"/>
  <c r="R56" i="26" s="1"/>
  <c r="R59" i="26" s="1"/>
  <c r="R62" i="26" s="1"/>
  <c r="C51" i="20"/>
  <c r="C54" i="20" s="1"/>
  <c r="C56" i="20" s="1"/>
  <c r="C59" i="20" s="1"/>
  <c r="C62" i="20" s="1"/>
  <c r="J51" i="14"/>
  <c r="J54" i="14" s="1"/>
  <c r="J56" i="14" s="1"/>
  <c r="J59" i="14" s="1"/>
  <c r="J62" i="14" s="1"/>
  <c r="R51" i="14"/>
  <c r="R54" i="14" s="1"/>
  <c r="R56" i="14" s="1"/>
  <c r="R59" i="14" s="1"/>
  <c r="R62" i="14" s="1"/>
  <c r="F51" i="4"/>
  <c r="F54" i="4" s="1"/>
  <c r="F56" i="4" s="1"/>
  <c r="F59" i="4" s="1"/>
  <c r="F62" i="4" s="1"/>
  <c r="C51" i="45"/>
  <c r="C54" i="45" s="1"/>
  <c r="C56" i="45" s="1"/>
  <c r="C59" i="45" s="1"/>
  <c r="C62" i="45" s="1"/>
  <c r="D51" i="44"/>
  <c r="D54" i="44" s="1"/>
  <c r="D56" i="44" s="1"/>
  <c r="D59" i="44" s="1"/>
  <c r="D62" i="44" s="1"/>
  <c r="C51" i="36"/>
  <c r="C54" i="36" s="1"/>
  <c r="C56" i="36" s="1"/>
  <c r="C59" i="36" s="1"/>
  <c r="C62" i="36" s="1"/>
  <c r="K51" i="36"/>
  <c r="K54" i="36" s="1"/>
  <c r="K56" i="36" s="1"/>
  <c r="K59" i="36" s="1"/>
  <c r="K62" i="36" s="1"/>
  <c r="S51" i="36"/>
  <c r="S54" i="36" s="1"/>
  <c r="S56" i="36" s="1"/>
  <c r="S59" i="36" s="1"/>
  <c r="S62" i="36" s="1"/>
  <c r="AA51" i="25"/>
  <c r="AA54" i="25" s="1"/>
  <c r="AA56" i="25" s="1"/>
  <c r="AA59" i="25" s="1"/>
  <c r="AA62" i="25" s="1"/>
  <c r="G51" i="13"/>
  <c r="G54" i="13" s="1"/>
  <c r="G56" i="13" s="1"/>
  <c r="G59" i="13" s="1"/>
  <c r="G62" i="13" s="1"/>
  <c r="O51" i="13"/>
  <c r="O54" i="13" s="1"/>
  <c r="O56" i="13" s="1"/>
  <c r="O59" i="13" s="1"/>
  <c r="O62" i="13" s="1"/>
  <c r="W51" i="13"/>
  <c r="W54" i="13" s="1"/>
  <c r="W56" i="13" s="1"/>
  <c r="W59" i="13" s="1"/>
  <c r="W62" i="13" s="1"/>
  <c r="Y51" i="3"/>
  <c r="Y54" i="3" s="1"/>
  <c r="Y56" i="3" s="1"/>
  <c r="Y59" i="3" s="1"/>
  <c r="Y62" i="3" s="1"/>
  <c r="F51" i="42"/>
  <c r="F54" i="42" s="1"/>
  <c r="F56" i="42" s="1"/>
  <c r="F59" i="42" s="1"/>
  <c r="F62" i="42" s="1"/>
  <c r="N51" i="42"/>
  <c r="N54" i="42" s="1"/>
  <c r="N56" i="42" s="1"/>
  <c r="N59" i="42" s="1"/>
  <c r="N62" i="42" s="1"/>
  <c r="V51" i="42"/>
  <c r="V54" i="42" s="1"/>
  <c r="V56" i="42" s="1"/>
  <c r="V59" i="42" s="1"/>
  <c r="V62" i="42" s="1"/>
  <c r="R51" i="38"/>
  <c r="R54" i="38" s="1"/>
  <c r="R56" i="38" s="1"/>
  <c r="R59" i="38" s="1"/>
  <c r="R62" i="38" s="1"/>
  <c r="E51" i="35"/>
  <c r="E54" i="35" s="1"/>
  <c r="E56" i="35" s="1"/>
  <c r="E59" i="35" s="1"/>
  <c r="E62" i="35" s="1"/>
  <c r="U51" i="35"/>
  <c r="U54" i="35" s="1"/>
  <c r="U56" i="35" s="1"/>
  <c r="U59" i="35" s="1"/>
  <c r="U62" i="35" s="1"/>
  <c r="M51" i="27"/>
  <c r="M54" i="27" s="1"/>
  <c r="M56" i="27" s="1"/>
  <c r="M59" i="27" s="1"/>
  <c r="M62" i="27" s="1"/>
  <c r="S51" i="25"/>
  <c r="S54" i="25" s="1"/>
  <c r="S56" i="25" s="1"/>
  <c r="S59" i="25" s="1"/>
  <c r="S62" i="25" s="1"/>
  <c r="I51" i="24"/>
  <c r="I54" i="24" s="1"/>
  <c r="I56" i="24" s="1"/>
  <c r="I59" i="24" s="1"/>
  <c r="I62" i="24" s="1"/>
  <c r="Q51" i="24"/>
  <c r="Q54" i="24" s="1"/>
  <c r="Q56" i="24" s="1"/>
  <c r="Q59" i="24" s="1"/>
  <c r="Q62" i="24" s="1"/>
  <c r="Z50" i="24"/>
  <c r="J51" i="22"/>
  <c r="J54" i="22" s="1"/>
  <c r="J56" i="22" s="1"/>
  <c r="J59" i="22" s="1"/>
  <c r="J62" i="22" s="1"/>
  <c r="Z51" i="46"/>
  <c r="O51" i="41"/>
  <c r="O54" i="41" s="1"/>
  <c r="O56" i="41" s="1"/>
  <c r="O59" i="41" s="1"/>
  <c r="O62" i="41" s="1"/>
  <c r="W51" i="41"/>
  <c r="W54" i="41" s="1"/>
  <c r="W56" i="41" s="1"/>
  <c r="W59" i="41" s="1"/>
  <c r="W62" i="41" s="1"/>
  <c r="C51" i="37"/>
  <c r="C54" i="37" s="1"/>
  <c r="C56" i="37" s="1"/>
  <c r="C59" i="37" s="1"/>
  <c r="C62" i="37" s="1"/>
  <c r="K51" i="37"/>
  <c r="K54" i="37" s="1"/>
  <c r="K56" i="37" s="1"/>
  <c r="K59" i="37" s="1"/>
  <c r="K62" i="37" s="1"/>
  <c r="F51" i="34"/>
  <c r="F54" i="34" s="1"/>
  <c r="F56" i="34" s="1"/>
  <c r="F59" i="34" s="1"/>
  <c r="F62" i="34" s="1"/>
  <c r="N51" i="34"/>
  <c r="N54" i="34" s="1"/>
  <c r="N56" i="34" s="1"/>
  <c r="N59" i="34" s="1"/>
  <c r="N62" i="34" s="1"/>
  <c r="V51" i="34"/>
  <c r="V54" i="34" s="1"/>
  <c r="V56" i="34" s="1"/>
  <c r="V59" i="34" s="1"/>
  <c r="V62" i="34" s="1"/>
  <c r="O51" i="33"/>
  <c r="O54" i="33" s="1"/>
  <c r="O56" i="33" s="1"/>
  <c r="O59" i="33" s="1"/>
  <c r="O62" i="33" s="1"/>
  <c r="W51" i="33"/>
  <c r="W54" i="33" s="1"/>
  <c r="W56" i="33" s="1"/>
  <c r="W59" i="33" s="1"/>
  <c r="W62" i="33" s="1"/>
  <c r="Y51" i="29"/>
  <c r="Y54" i="29" s="1"/>
  <c r="Y56" i="29" s="1"/>
  <c r="Y59" i="29" s="1"/>
  <c r="Y62" i="29" s="1"/>
  <c r="H51" i="19"/>
  <c r="H54" i="19" s="1"/>
  <c r="H56" i="19" s="1"/>
  <c r="H59" i="19" s="1"/>
  <c r="H62" i="19" s="1"/>
  <c r="P51" i="19"/>
  <c r="P54" i="19" s="1"/>
  <c r="P56" i="19" s="1"/>
  <c r="P59" i="19" s="1"/>
  <c r="P62" i="19" s="1"/>
  <c r="F51" i="16"/>
  <c r="F54" i="16" s="1"/>
  <c r="F56" i="16" s="1"/>
  <c r="F59" i="16" s="1"/>
  <c r="F62" i="16" s="1"/>
  <c r="X51" i="8"/>
  <c r="Z35" i="8"/>
  <c r="F51" i="48"/>
  <c r="F54" i="48" s="1"/>
  <c r="F56" i="48" s="1"/>
  <c r="F59" i="48" s="1"/>
  <c r="F62" i="48" s="1"/>
  <c r="N51" i="48"/>
  <c r="N54" i="48" s="1"/>
  <c r="N56" i="48" s="1"/>
  <c r="N59" i="48" s="1"/>
  <c r="N62" i="48" s="1"/>
  <c r="V51" i="48"/>
  <c r="V54" i="48" s="1"/>
  <c r="V56" i="48" s="1"/>
  <c r="V59" i="48" s="1"/>
  <c r="V62" i="48" s="1"/>
  <c r="F51" i="45"/>
  <c r="F54" i="45" s="1"/>
  <c r="F56" i="45" s="1"/>
  <c r="F59" i="45" s="1"/>
  <c r="F62" i="45" s="1"/>
  <c r="N51" i="45"/>
  <c r="N54" i="45" s="1"/>
  <c r="N56" i="45" s="1"/>
  <c r="N59" i="45" s="1"/>
  <c r="N62" i="45" s="1"/>
  <c r="V51" i="45"/>
  <c r="V54" i="45" s="1"/>
  <c r="V56" i="45" s="1"/>
  <c r="V59" i="45" s="1"/>
  <c r="V62" i="45" s="1"/>
  <c r="G51" i="44"/>
  <c r="G54" i="44" s="1"/>
  <c r="G56" i="44" s="1"/>
  <c r="G59" i="44" s="1"/>
  <c r="G62" i="44" s="1"/>
  <c r="O51" i="44"/>
  <c r="O54" i="44" s="1"/>
  <c r="O56" i="44" s="1"/>
  <c r="O59" i="44" s="1"/>
  <c r="O62" i="44" s="1"/>
  <c r="W51" i="44"/>
  <c r="W54" i="44" s="1"/>
  <c r="W56" i="44" s="1"/>
  <c r="W59" i="44" s="1"/>
  <c r="W62" i="44" s="1"/>
  <c r="E51" i="43"/>
  <c r="E54" i="43" s="1"/>
  <c r="E56" i="43" s="1"/>
  <c r="E59" i="43" s="1"/>
  <c r="E62" i="43" s="1"/>
  <c r="M51" i="43"/>
  <c r="M54" i="43" s="1"/>
  <c r="M56" i="43" s="1"/>
  <c r="M59" i="43" s="1"/>
  <c r="M62" i="43" s="1"/>
  <c r="U51" i="43"/>
  <c r="U54" i="43" s="1"/>
  <c r="U56" i="43" s="1"/>
  <c r="U59" i="43" s="1"/>
  <c r="U62" i="43" s="1"/>
  <c r="Z50" i="41"/>
  <c r="F51" i="39"/>
  <c r="F54" i="39" s="1"/>
  <c r="F56" i="39" s="1"/>
  <c r="F59" i="39" s="1"/>
  <c r="F62" i="39" s="1"/>
  <c r="N51" i="39"/>
  <c r="N54" i="39" s="1"/>
  <c r="N56" i="39" s="1"/>
  <c r="N59" i="39" s="1"/>
  <c r="N62" i="39" s="1"/>
  <c r="V51" i="39"/>
  <c r="V54" i="39" s="1"/>
  <c r="V56" i="39" s="1"/>
  <c r="V59" i="39" s="1"/>
  <c r="V62" i="39" s="1"/>
  <c r="Z35" i="33"/>
  <c r="Z50" i="33"/>
  <c r="X51" i="33"/>
  <c r="R51" i="31"/>
  <c r="R54" i="31" s="1"/>
  <c r="R56" i="31" s="1"/>
  <c r="R59" i="31" s="1"/>
  <c r="R62" i="31" s="1"/>
  <c r="Z35" i="31"/>
  <c r="Z54" i="30"/>
  <c r="O51" i="26"/>
  <c r="O54" i="26" s="1"/>
  <c r="O56" i="26" s="1"/>
  <c r="O59" i="26" s="1"/>
  <c r="O62" i="26" s="1"/>
  <c r="I51" i="19"/>
  <c r="I54" i="19" s="1"/>
  <c r="I56" i="19" s="1"/>
  <c r="I59" i="19" s="1"/>
  <c r="I62" i="19" s="1"/>
  <c r="Q51" i="19"/>
  <c r="Q54" i="19" s="1"/>
  <c r="Q56" i="19" s="1"/>
  <c r="Q59" i="19" s="1"/>
  <c r="Q62" i="19" s="1"/>
  <c r="Y51" i="19"/>
  <c r="Y54" i="19" s="1"/>
  <c r="Y56" i="19" s="1"/>
  <c r="Y59" i="19" s="1"/>
  <c r="Y62" i="19" s="1"/>
  <c r="Z50" i="19"/>
  <c r="Z51" i="10"/>
  <c r="X54" i="10"/>
  <c r="X51" i="9"/>
  <c r="Z35" i="9"/>
  <c r="E51" i="6"/>
  <c r="E54" i="6" s="1"/>
  <c r="E56" i="6" s="1"/>
  <c r="E59" i="6" s="1"/>
  <c r="E62" i="6" s="1"/>
  <c r="U51" i="6"/>
  <c r="U54" i="6" s="1"/>
  <c r="U56" i="6" s="1"/>
  <c r="U59" i="6" s="1"/>
  <c r="U62" i="6" s="1"/>
  <c r="L51" i="6"/>
  <c r="L54" i="6" s="1"/>
  <c r="L56" i="6" s="1"/>
  <c r="L59" i="6" s="1"/>
  <c r="L62" i="6" s="1"/>
  <c r="X51" i="2"/>
  <c r="Z35" i="2"/>
  <c r="C51" i="22"/>
  <c r="C54" i="22" s="1"/>
  <c r="C56" i="22" s="1"/>
  <c r="C59" i="22" s="1"/>
  <c r="C62" i="22" s="1"/>
  <c r="K51" i="22"/>
  <c r="K54" i="22" s="1"/>
  <c r="K56" i="22" s="1"/>
  <c r="K59" i="22" s="1"/>
  <c r="K62" i="22" s="1"/>
  <c r="M51" i="17"/>
  <c r="M54" i="17" s="1"/>
  <c r="M56" i="17" s="1"/>
  <c r="M59" i="17" s="1"/>
  <c r="M62" i="17" s="1"/>
  <c r="U51" i="17"/>
  <c r="U54" i="17" s="1"/>
  <c r="U56" i="17" s="1"/>
  <c r="U59" i="17" s="1"/>
  <c r="U62" i="17" s="1"/>
  <c r="Q51" i="13"/>
  <c r="Q54" i="13" s="1"/>
  <c r="Q56" i="13" s="1"/>
  <c r="Q59" i="13" s="1"/>
  <c r="Q62" i="13" s="1"/>
  <c r="Z50" i="13"/>
  <c r="X51" i="11"/>
  <c r="X54" i="11" s="1"/>
  <c r="X56" i="11" s="1"/>
  <c r="I51" i="9"/>
  <c r="I54" i="9" s="1"/>
  <c r="I56" i="9" s="1"/>
  <c r="I59" i="9" s="1"/>
  <c r="I62" i="9" s="1"/>
  <c r="Y51" i="9"/>
  <c r="Y54" i="9" s="1"/>
  <c r="Y56" i="9" s="1"/>
  <c r="Y59" i="9" s="1"/>
  <c r="Y62" i="9" s="1"/>
  <c r="N51" i="5"/>
  <c r="N54" i="5" s="1"/>
  <c r="N56" i="5" s="1"/>
  <c r="N59" i="5" s="1"/>
  <c r="N62" i="5" s="1"/>
  <c r="O51" i="4"/>
  <c r="O54" i="4" s="1"/>
  <c r="O56" i="4" s="1"/>
  <c r="O59" i="4" s="1"/>
  <c r="O62" i="4" s="1"/>
  <c r="H51" i="12"/>
  <c r="H54" i="12" s="1"/>
  <c r="H56" i="12" s="1"/>
  <c r="H59" i="12" s="1"/>
  <c r="H62" i="12" s="1"/>
  <c r="P51" i="12"/>
  <c r="P54" i="12" s="1"/>
  <c r="P56" i="12" s="1"/>
  <c r="P59" i="12" s="1"/>
  <c r="P62" i="12" s="1"/>
  <c r="X51" i="12"/>
  <c r="H51" i="4"/>
  <c r="H54" i="4" s="1"/>
  <c r="H56" i="4" s="1"/>
  <c r="H59" i="4" s="1"/>
  <c r="H62" i="4" s="1"/>
  <c r="P51" i="4"/>
  <c r="P54" i="4" s="1"/>
  <c r="P56" i="4" s="1"/>
  <c r="P59" i="4" s="1"/>
  <c r="P62" i="4" s="1"/>
  <c r="E51" i="3"/>
  <c r="E54" i="3" s="1"/>
  <c r="E56" i="3" s="1"/>
  <c r="E59" i="3" s="1"/>
  <c r="E62" i="3" s="1"/>
  <c r="M51" i="3"/>
  <c r="M54" i="3" s="1"/>
  <c r="M56" i="3" s="1"/>
  <c r="M59" i="3" s="1"/>
  <c r="M62" i="3" s="1"/>
  <c r="U51" i="3"/>
  <c r="U54" i="3" s="1"/>
  <c r="U56" i="3" s="1"/>
  <c r="U59" i="3" s="1"/>
  <c r="U62" i="3" s="1"/>
  <c r="C51" i="2"/>
  <c r="C54" i="2" s="1"/>
  <c r="C56" i="2" s="1"/>
  <c r="C59" i="2" s="1"/>
  <c r="C62" i="2" s="1"/>
  <c r="K51" i="2"/>
  <c r="K54" i="2" s="1"/>
  <c r="K56" i="2" s="1"/>
  <c r="K59" i="2" s="1"/>
  <c r="K62" i="2" s="1"/>
  <c r="S51" i="2"/>
  <c r="S54" i="2" s="1"/>
  <c r="S56" i="2" s="1"/>
  <c r="S59" i="2" s="1"/>
  <c r="S62" i="2" s="1"/>
  <c r="AA51" i="2"/>
  <c r="AA54" i="2" s="1"/>
  <c r="AA56" i="2" s="1"/>
  <c r="AA59" i="2" s="1"/>
  <c r="AA62" i="2" s="1"/>
  <c r="E51" i="24"/>
  <c r="E54" i="24" s="1"/>
  <c r="E56" i="24" s="1"/>
  <c r="E59" i="24" s="1"/>
  <c r="E62" i="24" s="1"/>
  <c r="M51" i="24"/>
  <c r="M54" i="24" s="1"/>
  <c r="M56" i="24" s="1"/>
  <c r="M59" i="24" s="1"/>
  <c r="M62" i="24" s="1"/>
  <c r="U51" i="24"/>
  <c r="U54" i="24" s="1"/>
  <c r="U56" i="24" s="1"/>
  <c r="U59" i="24" s="1"/>
  <c r="U62" i="24" s="1"/>
  <c r="D51" i="24"/>
  <c r="D54" i="24" s="1"/>
  <c r="D56" i="24" s="1"/>
  <c r="D59" i="24" s="1"/>
  <c r="D62" i="24" s="1"/>
  <c r="L51" i="24"/>
  <c r="L54" i="24" s="1"/>
  <c r="L56" i="24" s="1"/>
  <c r="L59" i="24" s="1"/>
  <c r="L62" i="24" s="1"/>
  <c r="T51" i="24"/>
  <c r="T54" i="24" s="1"/>
  <c r="T56" i="24" s="1"/>
  <c r="T59" i="24" s="1"/>
  <c r="T62" i="24" s="1"/>
  <c r="AA51" i="23"/>
  <c r="AA54" i="23" s="1"/>
  <c r="AA56" i="23" s="1"/>
  <c r="AA59" i="23" s="1"/>
  <c r="AA62" i="23" s="1"/>
  <c r="J51" i="23"/>
  <c r="J54" i="23" s="1"/>
  <c r="J56" i="23" s="1"/>
  <c r="J59" i="23" s="1"/>
  <c r="J62" i="23" s="1"/>
  <c r="R51" i="23"/>
  <c r="R54" i="23" s="1"/>
  <c r="R56" i="23" s="1"/>
  <c r="R59" i="23" s="1"/>
  <c r="R62" i="23" s="1"/>
  <c r="Z50" i="20"/>
  <c r="D51" i="19"/>
  <c r="D54" i="19" s="1"/>
  <c r="D56" i="19" s="1"/>
  <c r="D59" i="19" s="1"/>
  <c r="D62" i="19" s="1"/>
  <c r="L51" i="19"/>
  <c r="L54" i="19" s="1"/>
  <c r="L56" i="19" s="1"/>
  <c r="L59" i="19" s="1"/>
  <c r="L62" i="19" s="1"/>
  <c r="J51" i="18"/>
  <c r="J54" i="18" s="1"/>
  <c r="J56" i="18" s="1"/>
  <c r="J59" i="18" s="1"/>
  <c r="J62" i="18" s="1"/>
  <c r="R51" i="18"/>
  <c r="R54" i="18" s="1"/>
  <c r="R56" i="18" s="1"/>
  <c r="R59" i="18" s="1"/>
  <c r="R62" i="18" s="1"/>
  <c r="Z35" i="18"/>
  <c r="O51" i="14"/>
  <c r="O54" i="14" s="1"/>
  <c r="O56" i="14" s="1"/>
  <c r="O59" i="14" s="1"/>
  <c r="O62" i="14" s="1"/>
  <c r="W51" i="14"/>
  <c r="W54" i="14" s="1"/>
  <c r="W56" i="14" s="1"/>
  <c r="W59" i="14" s="1"/>
  <c r="W62" i="14" s="1"/>
  <c r="I51" i="11"/>
  <c r="I54" i="11" s="1"/>
  <c r="I56" i="11" s="1"/>
  <c r="I59" i="11" s="1"/>
  <c r="I62" i="11" s="1"/>
  <c r="Q51" i="11"/>
  <c r="Q54" i="11" s="1"/>
  <c r="Q56" i="11" s="1"/>
  <c r="Q59" i="11" s="1"/>
  <c r="Q62" i="11" s="1"/>
  <c r="D51" i="9"/>
  <c r="D54" i="9" s="1"/>
  <c r="D56" i="9" s="1"/>
  <c r="D59" i="9" s="1"/>
  <c r="D62" i="9" s="1"/>
  <c r="L51" i="9"/>
  <c r="L54" i="9" s="1"/>
  <c r="L56" i="9" s="1"/>
  <c r="L59" i="9" s="1"/>
  <c r="L62" i="9" s="1"/>
  <c r="T51" i="9"/>
  <c r="T54" i="9" s="1"/>
  <c r="T56" i="9" s="1"/>
  <c r="T59" i="9" s="1"/>
  <c r="T62" i="9" s="1"/>
  <c r="C51" i="8"/>
  <c r="C54" i="8" s="1"/>
  <c r="C56" i="8" s="1"/>
  <c r="C59" i="8" s="1"/>
  <c r="C62" i="8" s="1"/>
  <c r="K51" i="8"/>
  <c r="K54" i="8" s="1"/>
  <c r="K56" i="8" s="1"/>
  <c r="K59" i="8" s="1"/>
  <c r="K62" i="8" s="1"/>
  <c r="S51" i="8"/>
  <c r="S54" i="8" s="1"/>
  <c r="S56" i="8" s="1"/>
  <c r="S59" i="8" s="1"/>
  <c r="S62" i="8" s="1"/>
  <c r="AA51" i="8"/>
  <c r="AA54" i="8" s="1"/>
  <c r="AA56" i="8" s="1"/>
  <c r="AA59" i="8" s="1"/>
  <c r="AA62" i="8" s="1"/>
  <c r="J51" i="8"/>
  <c r="J54" i="8" s="1"/>
  <c r="J56" i="8" s="1"/>
  <c r="J59" i="8" s="1"/>
  <c r="J62" i="8" s="1"/>
  <c r="R51" i="8"/>
  <c r="R54" i="8" s="1"/>
  <c r="R56" i="8" s="1"/>
  <c r="R59" i="8" s="1"/>
  <c r="R62" i="8" s="1"/>
  <c r="Y51" i="6"/>
  <c r="Y54" i="6" s="1"/>
  <c r="Y56" i="6" s="1"/>
  <c r="Y59" i="6" s="1"/>
  <c r="Y62" i="6" s="1"/>
  <c r="J51" i="4"/>
  <c r="J54" i="4" s="1"/>
  <c r="J56" i="4" s="1"/>
  <c r="J59" i="4" s="1"/>
  <c r="J62" i="4" s="1"/>
  <c r="R51" i="4"/>
  <c r="R54" i="4" s="1"/>
  <c r="R56" i="4" s="1"/>
  <c r="R59" i="4" s="1"/>
  <c r="R62" i="4" s="1"/>
  <c r="F51" i="3"/>
  <c r="F54" i="3" s="1"/>
  <c r="F56" i="3" s="1"/>
  <c r="F59" i="3" s="1"/>
  <c r="F62" i="3" s="1"/>
  <c r="N51" i="3"/>
  <c r="N54" i="3" s="1"/>
  <c r="N56" i="3" s="1"/>
  <c r="N59" i="3" s="1"/>
  <c r="N62" i="3" s="1"/>
  <c r="V51" i="3"/>
  <c r="V54" i="3" s="1"/>
  <c r="V56" i="3" s="1"/>
  <c r="V59" i="3" s="1"/>
  <c r="V62" i="3" s="1"/>
  <c r="D51" i="2"/>
  <c r="D54" i="2" s="1"/>
  <c r="D56" i="2" s="1"/>
  <c r="D59" i="2" s="1"/>
  <c r="D62" i="2" s="1"/>
  <c r="L51" i="2"/>
  <c r="L54" i="2" s="1"/>
  <c r="L56" i="2" s="1"/>
  <c r="L59" i="2" s="1"/>
  <c r="L62" i="2" s="1"/>
  <c r="T51" i="2"/>
  <c r="T54" i="2" s="1"/>
  <c r="T56" i="2" s="1"/>
  <c r="T59" i="2" s="1"/>
  <c r="T62" i="2" s="1"/>
  <c r="I51" i="25"/>
  <c r="I54" i="25" s="1"/>
  <c r="I56" i="25" s="1"/>
  <c r="I59" i="25" s="1"/>
  <c r="I62" i="25" s="1"/>
  <c r="Q51" i="25"/>
  <c r="Q54" i="25" s="1"/>
  <c r="Q56" i="25" s="1"/>
  <c r="Q59" i="25" s="1"/>
  <c r="Q62" i="25" s="1"/>
  <c r="Y51" i="25"/>
  <c r="Y54" i="25" s="1"/>
  <c r="Y56" i="25" s="1"/>
  <c r="Y59" i="25" s="1"/>
  <c r="Y62" i="25" s="1"/>
  <c r="H51" i="25"/>
  <c r="H54" i="25" s="1"/>
  <c r="H56" i="25" s="1"/>
  <c r="H59" i="25" s="1"/>
  <c r="H62" i="25" s="1"/>
  <c r="P51" i="25"/>
  <c r="P54" i="25" s="1"/>
  <c r="P56" i="25" s="1"/>
  <c r="P59" i="25" s="1"/>
  <c r="P62" i="25" s="1"/>
  <c r="G51" i="24"/>
  <c r="G54" i="24" s="1"/>
  <c r="G56" i="24" s="1"/>
  <c r="G59" i="24" s="1"/>
  <c r="G62" i="24" s="1"/>
  <c r="O51" i="24"/>
  <c r="O54" i="24" s="1"/>
  <c r="O56" i="24" s="1"/>
  <c r="O59" i="24" s="1"/>
  <c r="O62" i="24" s="1"/>
  <c r="W51" i="24"/>
  <c r="W54" i="24" s="1"/>
  <c r="W56" i="24" s="1"/>
  <c r="W59" i="24" s="1"/>
  <c r="W62" i="24" s="1"/>
  <c r="G51" i="19"/>
  <c r="G54" i="19" s="1"/>
  <c r="G56" i="19" s="1"/>
  <c r="G59" i="19" s="1"/>
  <c r="G62" i="19" s="1"/>
  <c r="O51" i="19"/>
  <c r="O54" i="19" s="1"/>
  <c r="O56" i="19" s="1"/>
  <c r="O59" i="19" s="1"/>
  <c r="O62" i="19" s="1"/>
  <c r="W51" i="19"/>
  <c r="W54" i="19" s="1"/>
  <c r="W56" i="19" s="1"/>
  <c r="W59" i="19" s="1"/>
  <c r="W62" i="19" s="1"/>
  <c r="H51" i="14"/>
  <c r="H54" i="14" s="1"/>
  <c r="H56" i="14" s="1"/>
  <c r="H59" i="14" s="1"/>
  <c r="H62" i="14" s="1"/>
  <c r="D51" i="12"/>
  <c r="D54" i="12" s="1"/>
  <c r="D56" i="12" s="1"/>
  <c r="D59" i="12" s="1"/>
  <c r="D62" i="12" s="1"/>
  <c r="L51" i="12"/>
  <c r="L54" i="12" s="1"/>
  <c r="L56" i="12" s="1"/>
  <c r="L59" i="12" s="1"/>
  <c r="L62" i="12" s="1"/>
  <c r="T51" i="12"/>
  <c r="T54" i="12" s="1"/>
  <c r="T56" i="12" s="1"/>
  <c r="T59" i="12" s="1"/>
  <c r="T62" i="12" s="1"/>
  <c r="C51" i="11"/>
  <c r="C54" i="11" s="1"/>
  <c r="C56" i="11" s="1"/>
  <c r="C59" i="11" s="1"/>
  <c r="C62" i="11" s="1"/>
  <c r="K51" i="11"/>
  <c r="K54" i="11" s="1"/>
  <c r="K56" i="11" s="1"/>
  <c r="K59" i="11" s="1"/>
  <c r="K62" i="11" s="1"/>
  <c r="S51" i="11"/>
  <c r="S54" i="11" s="1"/>
  <c r="S56" i="11" s="1"/>
  <c r="S59" i="11" s="1"/>
  <c r="S62" i="11" s="1"/>
  <c r="F51" i="9"/>
  <c r="F54" i="9" s="1"/>
  <c r="F56" i="9" s="1"/>
  <c r="F59" i="9" s="1"/>
  <c r="F62" i="9" s="1"/>
  <c r="N51" i="9"/>
  <c r="N54" i="9" s="1"/>
  <c r="N56" i="9" s="1"/>
  <c r="N59" i="9" s="1"/>
  <c r="N62" i="9" s="1"/>
  <c r="V51" i="9"/>
  <c r="V54" i="9" s="1"/>
  <c r="V56" i="9" s="1"/>
  <c r="V59" i="9" s="1"/>
  <c r="V62" i="9" s="1"/>
  <c r="E51" i="8"/>
  <c r="E54" i="8" s="1"/>
  <c r="E56" i="8" s="1"/>
  <c r="E59" i="8" s="1"/>
  <c r="E62" i="8" s="1"/>
  <c r="M51" i="8"/>
  <c r="M54" i="8" s="1"/>
  <c r="M56" i="8" s="1"/>
  <c r="M59" i="8" s="1"/>
  <c r="M62" i="8" s="1"/>
  <c r="U51" i="8"/>
  <c r="U54" i="8" s="1"/>
  <c r="U56" i="8" s="1"/>
  <c r="U59" i="8" s="1"/>
  <c r="U62" i="8" s="1"/>
  <c r="C51" i="6"/>
  <c r="C54" i="6" s="1"/>
  <c r="C56" i="6" s="1"/>
  <c r="C59" i="6" s="1"/>
  <c r="C62" i="6" s="1"/>
  <c r="K51" i="6"/>
  <c r="K54" i="6" s="1"/>
  <c r="K56" i="6" s="1"/>
  <c r="K59" i="6" s="1"/>
  <c r="K62" i="6" s="1"/>
  <c r="AA51" i="6"/>
  <c r="AA54" i="6" s="1"/>
  <c r="AA56" i="6" s="1"/>
  <c r="AA59" i="6" s="1"/>
  <c r="AA62" i="6" s="1"/>
  <c r="D51" i="4"/>
  <c r="D54" i="4" s="1"/>
  <c r="D56" i="4" s="1"/>
  <c r="D59" i="4" s="1"/>
  <c r="D62" i="4" s="1"/>
  <c r="L51" i="4"/>
  <c r="L54" i="4" s="1"/>
  <c r="L56" i="4" s="1"/>
  <c r="L59" i="4" s="1"/>
  <c r="L62" i="4" s="1"/>
  <c r="T51" i="4"/>
  <c r="T54" i="4" s="1"/>
  <c r="T56" i="4" s="1"/>
  <c r="T59" i="4" s="1"/>
  <c r="T62" i="4" s="1"/>
  <c r="F51" i="2"/>
  <c r="F54" i="2" s="1"/>
  <c r="F56" i="2" s="1"/>
  <c r="F59" i="2" s="1"/>
  <c r="F62" i="2" s="1"/>
  <c r="N51" i="2"/>
  <c r="N54" i="2" s="1"/>
  <c r="N56" i="2" s="1"/>
  <c r="N59" i="2" s="1"/>
  <c r="N62" i="2" s="1"/>
  <c r="V51" i="2"/>
  <c r="V54" i="2" s="1"/>
  <c r="V56" i="2" s="1"/>
  <c r="V59" i="2" s="1"/>
  <c r="V62" i="2" s="1"/>
  <c r="Z51" i="53"/>
  <c r="X54" i="53"/>
  <c r="X59" i="38"/>
  <c r="X54" i="52"/>
  <c r="Z51" i="52"/>
  <c r="Z51" i="54"/>
  <c r="X54" i="54"/>
  <c r="Z51" i="1"/>
  <c r="X54" i="1"/>
  <c r="X59" i="45"/>
  <c r="Y56" i="45"/>
  <c r="Y59" i="45" s="1"/>
  <c r="Y62" i="45" s="1"/>
  <c r="Z54" i="45"/>
  <c r="X51" i="55"/>
  <c r="Z35" i="52"/>
  <c r="X56" i="46"/>
  <c r="Z54" i="39"/>
  <c r="X56" i="39"/>
  <c r="Y56" i="38"/>
  <c r="Y59" i="38" s="1"/>
  <c r="Y62" i="38" s="1"/>
  <c r="X54" i="44"/>
  <c r="Z51" i="44"/>
  <c r="Z51" i="50"/>
  <c r="X54" i="50"/>
  <c r="Z51" i="45"/>
  <c r="Z56" i="30"/>
  <c r="X59" i="30"/>
  <c r="Z35" i="54"/>
  <c r="Z50" i="53"/>
  <c r="X54" i="47"/>
  <c r="X51" i="48"/>
  <c r="Z35" i="1"/>
  <c r="G51" i="50"/>
  <c r="G54" i="50" s="1"/>
  <c r="G56" i="50" s="1"/>
  <c r="G59" i="50" s="1"/>
  <c r="G62" i="50" s="1"/>
  <c r="O51" i="50"/>
  <c r="O54" i="50" s="1"/>
  <c r="O56" i="50" s="1"/>
  <c r="O59" i="50" s="1"/>
  <c r="O62" i="50" s="1"/>
  <c r="W51" i="50"/>
  <c r="W54" i="50" s="1"/>
  <c r="W56" i="50" s="1"/>
  <c r="W59" i="50" s="1"/>
  <c r="W62" i="50" s="1"/>
  <c r="J51" i="47"/>
  <c r="J54" i="47" s="1"/>
  <c r="J56" i="47" s="1"/>
  <c r="J59" i="47" s="1"/>
  <c r="J62" i="47" s="1"/>
  <c r="R51" i="47"/>
  <c r="R54" i="47" s="1"/>
  <c r="R56" i="47" s="1"/>
  <c r="R59" i="47" s="1"/>
  <c r="R62" i="47" s="1"/>
  <c r="AA51" i="46"/>
  <c r="AA54" i="46" s="1"/>
  <c r="AA56" i="46" s="1"/>
  <c r="AA59" i="46" s="1"/>
  <c r="AA62" i="46" s="1"/>
  <c r="X51" i="51"/>
  <c r="Z35" i="51"/>
  <c r="X51" i="49"/>
  <c r="Z35" i="49"/>
  <c r="Z35" i="46"/>
  <c r="X51" i="41"/>
  <c r="X51" i="40"/>
  <c r="X56" i="24"/>
  <c r="X51" i="43"/>
  <c r="Z35" i="43"/>
  <c r="X51" i="42"/>
  <c r="Z35" i="42"/>
  <c r="X51" i="35"/>
  <c r="Z35" i="35"/>
  <c r="Z54" i="31"/>
  <c r="X56" i="31"/>
  <c r="Z35" i="44"/>
  <c r="Z50" i="25"/>
  <c r="X51" i="25"/>
  <c r="Z35" i="45"/>
  <c r="C51" i="39"/>
  <c r="C54" i="39" s="1"/>
  <c r="C56" i="39" s="1"/>
  <c r="C59" i="39" s="1"/>
  <c r="C62" i="39" s="1"/>
  <c r="K51" i="39"/>
  <c r="K54" i="39" s="1"/>
  <c r="K56" i="39" s="1"/>
  <c r="K59" i="39" s="1"/>
  <c r="K62" i="39" s="1"/>
  <c r="S51" i="39"/>
  <c r="S54" i="39" s="1"/>
  <c r="S56" i="39" s="1"/>
  <c r="S59" i="39" s="1"/>
  <c r="S62" i="39" s="1"/>
  <c r="AA51" i="39"/>
  <c r="AA54" i="39" s="1"/>
  <c r="AA56" i="39" s="1"/>
  <c r="AA59" i="39" s="1"/>
  <c r="AA62" i="39" s="1"/>
  <c r="Z51" i="38"/>
  <c r="X51" i="34"/>
  <c r="Z35" i="38"/>
  <c r="Z51" i="33"/>
  <c r="X54" i="33"/>
  <c r="AA51" i="22"/>
  <c r="AA54" i="22" s="1"/>
  <c r="AA56" i="22" s="1"/>
  <c r="AA59" i="22" s="1"/>
  <c r="AA62" i="22" s="1"/>
  <c r="X54" i="18"/>
  <c r="Z51" i="18"/>
  <c r="Z51" i="23"/>
  <c r="Z51" i="36"/>
  <c r="Z54" i="23"/>
  <c r="X56" i="23"/>
  <c r="Y51" i="24"/>
  <c r="Y54" i="24" s="1"/>
  <c r="Y56" i="24" s="1"/>
  <c r="Y59" i="24" s="1"/>
  <c r="Y62" i="24" s="1"/>
  <c r="Z35" i="37"/>
  <c r="C51" i="31"/>
  <c r="C54" i="31" s="1"/>
  <c r="C56" i="31" s="1"/>
  <c r="C59" i="31" s="1"/>
  <c r="C62" i="31" s="1"/>
  <c r="K51" i="31"/>
  <c r="K54" i="31" s="1"/>
  <c r="K56" i="31" s="1"/>
  <c r="K59" i="31" s="1"/>
  <c r="K62" i="31" s="1"/>
  <c r="S51" i="31"/>
  <c r="S54" i="31" s="1"/>
  <c r="S56" i="31" s="1"/>
  <c r="S59" i="31" s="1"/>
  <c r="S62" i="31" s="1"/>
  <c r="AA51" i="31"/>
  <c r="AA54" i="31" s="1"/>
  <c r="AA56" i="31" s="1"/>
  <c r="AA59" i="31" s="1"/>
  <c r="AA62" i="31" s="1"/>
  <c r="Z51" i="30"/>
  <c r="X51" i="29"/>
  <c r="Z35" i="29"/>
  <c r="Z35" i="30"/>
  <c r="E51" i="29"/>
  <c r="E54" i="29" s="1"/>
  <c r="E56" i="29" s="1"/>
  <c r="E59" i="29" s="1"/>
  <c r="E62" i="29" s="1"/>
  <c r="M51" i="29"/>
  <c r="M54" i="29" s="1"/>
  <c r="M56" i="29" s="1"/>
  <c r="M59" i="29" s="1"/>
  <c r="M62" i="29" s="1"/>
  <c r="U51" i="29"/>
  <c r="U54" i="29" s="1"/>
  <c r="U56" i="29" s="1"/>
  <c r="U59" i="29" s="1"/>
  <c r="U62" i="29" s="1"/>
  <c r="Z54" i="20"/>
  <c r="X51" i="15"/>
  <c r="Z35" i="15"/>
  <c r="Z51" i="28"/>
  <c r="X54" i="28"/>
  <c r="X51" i="26"/>
  <c r="Z35" i="26"/>
  <c r="I51" i="27"/>
  <c r="I54" i="27" s="1"/>
  <c r="I56" i="27" s="1"/>
  <c r="I59" i="27" s="1"/>
  <c r="I62" i="27" s="1"/>
  <c r="Q51" i="27"/>
  <c r="Q54" i="27" s="1"/>
  <c r="Q56" i="27" s="1"/>
  <c r="Q59" i="27" s="1"/>
  <c r="Q62" i="27" s="1"/>
  <c r="Y51" i="27"/>
  <c r="Y54" i="27" s="1"/>
  <c r="Y56" i="27" s="1"/>
  <c r="Y59" i="27" s="1"/>
  <c r="Y62" i="27" s="1"/>
  <c r="Z35" i="23"/>
  <c r="F51" i="18"/>
  <c r="F54" i="18" s="1"/>
  <c r="F56" i="18" s="1"/>
  <c r="F59" i="18" s="1"/>
  <c r="F62" i="18" s="1"/>
  <c r="N51" i="18"/>
  <c r="N54" i="18" s="1"/>
  <c r="N56" i="18" s="1"/>
  <c r="N59" i="18" s="1"/>
  <c r="N62" i="18" s="1"/>
  <c r="V51" i="18"/>
  <c r="V54" i="18" s="1"/>
  <c r="V56" i="18" s="1"/>
  <c r="V59" i="18" s="1"/>
  <c r="V62" i="18" s="1"/>
  <c r="F51" i="22"/>
  <c r="F54" i="22" s="1"/>
  <c r="F56" i="22" s="1"/>
  <c r="F59" i="22" s="1"/>
  <c r="F62" i="22" s="1"/>
  <c r="N51" i="22"/>
  <c r="N54" i="22" s="1"/>
  <c r="N56" i="22" s="1"/>
  <c r="N59" i="22" s="1"/>
  <c r="N62" i="22" s="1"/>
  <c r="V51" i="22"/>
  <c r="V54" i="22" s="1"/>
  <c r="V56" i="22" s="1"/>
  <c r="V59" i="22" s="1"/>
  <c r="V62" i="22" s="1"/>
  <c r="X51" i="22"/>
  <c r="X56" i="20"/>
  <c r="E51" i="19"/>
  <c r="E54" i="19" s="1"/>
  <c r="E56" i="19" s="1"/>
  <c r="E59" i="19" s="1"/>
  <c r="E62" i="19" s="1"/>
  <c r="M51" i="19"/>
  <c r="M54" i="19" s="1"/>
  <c r="M56" i="19" s="1"/>
  <c r="M59" i="19" s="1"/>
  <c r="M62" i="19" s="1"/>
  <c r="U51" i="19"/>
  <c r="U54" i="19" s="1"/>
  <c r="U56" i="19" s="1"/>
  <c r="U59" i="19" s="1"/>
  <c r="U62" i="19" s="1"/>
  <c r="Z54" i="13"/>
  <c r="X56" i="13"/>
  <c r="Z35" i="28"/>
  <c r="X51" i="21"/>
  <c r="Z35" i="21"/>
  <c r="AA51" i="21"/>
  <c r="AA54" i="21" s="1"/>
  <c r="AA56" i="21" s="1"/>
  <c r="AA59" i="21" s="1"/>
  <c r="AA62" i="21" s="1"/>
  <c r="Z51" i="20"/>
  <c r="X56" i="14"/>
  <c r="Z51" i="17"/>
  <c r="X54" i="17"/>
  <c r="Y51" i="14"/>
  <c r="Z50" i="14"/>
  <c r="X59" i="11"/>
  <c r="X51" i="16"/>
  <c r="Z35" i="16"/>
  <c r="Z35" i="20"/>
  <c r="Z51" i="13"/>
  <c r="D51" i="11"/>
  <c r="D54" i="11" s="1"/>
  <c r="D56" i="11" s="1"/>
  <c r="D59" i="11" s="1"/>
  <c r="D62" i="11" s="1"/>
  <c r="L51" i="11"/>
  <c r="L54" i="11" s="1"/>
  <c r="L56" i="11" s="1"/>
  <c r="L59" i="11" s="1"/>
  <c r="L62" i="11" s="1"/>
  <c r="T51" i="11"/>
  <c r="T54" i="11" s="1"/>
  <c r="T56" i="11" s="1"/>
  <c r="T59" i="11" s="1"/>
  <c r="T62" i="11" s="1"/>
  <c r="X59" i="7"/>
  <c r="Z56" i="7"/>
  <c r="Z35" i="17"/>
  <c r="Y51" i="11"/>
  <c r="Z50" i="11"/>
  <c r="C51" i="12"/>
  <c r="C54" i="12" s="1"/>
  <c r="C56" i="12" s="1"/>
  <c r="C59" i="12" s="1"/>
  <c r="C62" i="12" s="1"/>
  <c r="K51" i="12"/>
  <c r="K54" i="12" s="1"/>
  <c r="K56" i="12" s="1"/>
  <c r="K59" i="12" s="1"/>
  <c r="K62" i="12" s="1"/>
  <c r="S51" i="12"/>
  <c r="S54" i="12" s="1"/>
  <c r="S56" i="12" s="1"/>
  <c r="S59" i="12" s="1"/>
  <c r="S62" i="12" s="1"/>
  <c r="AA51" i="12"/>
  <c r="AA54" i="12" s="1"/>
  <c r="AA56" i="12" s="1"/>
  <c r="AA59" i="12" s="1"/>
  <c r="AA62" i="12" s="1"/>
  <c r="Z50" i="12"/>
  <c r="X54" i="6"/>
  <c r="Z54" i="7"/>
  <c r="Z51" i="7"/>
  <c r="X54" i="3"/>
  <c r="Z35" i="10"/>
  <c r="J51" i="6"/>
  <c r="J54" i="6" s="1"/>
  <c r="J56" i="6" s="1"/>
  <c r="J59" i="6" s="1"/>
  <c r="J62" i="6" s="1"/>
  <c r="R51" i="6"/>
  <c r="R54" i="6" s="1"/>
  <c r="R56" i="6" s="1"/>
  <c r="R59" i="6" s="1"/>
  <c r="R62" i="6" s="1"/>
  <c r="I51" i="4"/>
  <c r="I54" i="4" s="1"/>
  <c r="I56" i="4" s="1"/>
  <c r="I59" i="4" s="1"/>
  <c r="I62" i="4" s="1"/>
  <c r="Q51" i="4"/>
  <c r="Q54" i="4" s="1"/>
  <c r="Q56" i="4" s="1"/>
  <c r="Q59" i="4" s="1"/>
  <c r="Q62" i="4" s="1"/>
  <c r="Y51" i="4"/>
  <c r="Y54" i="4" s="1"/>
  <c r="Y56" i="4" s="1"/>
  <c r="Y59" i="4" s="1"/>
  <c r="Y62" i="4" s="1"/>
  <c r="X51" i="4"/>
  <c r="Z35" i="7"/>
  <c r="X51" i="5"/>
  <c r="Z35" i="5"/>
  <c r="Z51" i="12" l="1"/>
  <c r="X54" i="12"/>
  <c r="Z51" i="19"/>
  <c r="Z51" i="24"/>
  <c r="Z54" i="24"/>
  <c r="X54" i="8"/>
  <c r="Z51" i="8"/>
  <c r="X59" i="36"/>
  <c r="Z56" i="36"/>
  <c r="X59" i="19"/>
  <c r="X56" i="37"/>
  <c r="X59" i="37" s="1"/>
  <c r="Z51" i="9"/>
  <c r="X54" i="9"/>
  <c r="Z51" i="6"/>
  <c r="X56" i="10"/>
  <c r="Z54" i="10"/>
  <c r="Z51" i="32"/>
  <c r="X54" i="32"/>
  <c r="Z51" i="2"/>
  <c r="X54" i="2"/>
  <c r="Z54" i="19"/>
  <c r="X62" i="7"/>
  <c r="Z62" i="7" s="1"/>
  <c r="Z59" i="7"/>
  <c r="Z51" i="40"/>
  <c r="X54" i="40"/>
  <c r="Y54" i="14"/>
  <c r="Z51" i="14"/>
  <c r="X56" i="28"/>
  <c r="Z54" i="28"/>
  <c r="Z51" i="35"/>
  <c r="X54" i="35"/>
  <c r="Z54" i="47"/>
  <c r="X56" i="47"/>
  <c r="Z54" i="54"/>
  <c r="X56" i="54"/>
  <c r="Z51" i="34"/>
  <c r="X54" i="34"/>
  <c r="Z51" i="27"/>
  <c r="X62" i="30"/>
  <c r="Z62" i="30" s="1"/>
  <c r="Z59" i="30"/>
  <c r="Z54" i="52"/>
  <c r="X56" i="52"/>
  <c r="X56" i="17"/>
  <c r="Z54" i="17"/>
  <c r="Z51" i="55"/>
  <c r="X54" i="55"/>
  <c r="Z51" i="4"/>
  <c r="X54" i="4"/>
  <c r="Z54" i="27"/>
  <c r="X56" i="27"/>
  <c r="Z51" i="41"/>
  <c r="X54" i="41"/>
  <c r="X56" i="18"/>
  <c r="Z54" i="18"/>
  <c r="Z51" i="42"/>
  <c r="X54" i="42"/>
  <c r="Z59" i="45"/>
  <c r="X62" i="45"/>
  <c r="Z62" i="45" s="1"/>
  <c r="Z59" i="38"/>
  <c r="X62" i="38"/>
  <c r="Z62" i="38" s="1"/>
  <c r="Z51" i="25"/>
  <c r="X54" i="25"/>
  <c r="Z54" i="3"/>
  <c r="X56" i="3"/>
  <c r="Z56" i="20"/>
  <c r="X59" i="20"/>
  <c r="X54" i="22"/>
  <c r="Z51" i="22"/>
  <c r="Z51" i="16"/>
  <c r="X54" i="16"/>
  <c r="X62" i="11"/>
  <c r="Z56" i="13"/>
  <c r="X59" i="13"/>
  <c r="Z51" i="15"/>
  <c r="X54" i="15"/>
  <c r="Z56" i="31"/>
  <c r="X59" i="31"/>
  <c r="Z51" i="49"/>
  <c r="X54" i="49"/>
  <c r="Z56" i="39"/>
  <c r="X59" i="39"/>
  <c r="Z56" i="45"/>
  <c r="Z56" i="38"/>
  <c r="X54" i="21"/>
  <c r="Z51" i="21"/>
  <c r="Z51" i="29"/>
  <c r="X54" i="29"/>
  <c r="Z56" i="23"/>
  <c r="X59" i="23"/>
  <c r="Z54" i="33"/>
  <c r="X56" i="33"/>
  <c r="Z51" i="43"/>
  <c r="X54" i="43"/>
  <c r="Z54" i="50"/>
  <c r="X56" i="50"/>
  <c r="X56" i="1"/>
  <c r="Z54" i="1"/>
  <c r="X56" i="53"/>
  <c r="Z54" i="53"/>
  <c r="Z56" i="37"/>
  <c r="X56" i="44"/>
  <c r="Z54" i="44"/>
  <c r="X59" i="14"/>
  <c r="Z54" i="6"/>
  <c r="X56" i="6"/>
  <c r="Z51" i="11"/>
  <c r="Y54" i="11"/>
  <c r="Z51" i="5"/>
  <c r="X54" i="5"/>
  <c r="Z51" i="26"/>
  <c r="X54" i="26"/>
  <c r="Z59" i="19"/>
  <c r="X62" i="19"/>
  <c r="Z62" i="19" s="1"/>
  <c r="Z56" i="24"/>
  <c r="X59" i="24"/>
  <c r="Z51" i="51"/>
  <c r="X54" i="51"/>
  <c r="Z51" i="48"/>
  <c r="X54" i="48"/>
  <c r="Z56" i="46"/>
  <c r="X59" i="46"/>
  <c r="Z56" i="10" l="1"/>
  <c r="X59" i="10"/>
  <c r="X62" i="36"/>
  <c r="Z62" i="36" s="1"/>
  <c r="Z59" i="36"/>
  <c r="X56" i="8"/>
  <c r="Z54" i="8"/>
  <c r="X56" i="9"/>
  <c r="Z54" i="9"/>
  <c r="Z54" i="2"/>
  <c r="X56" i="2"/>
  <c r="Z54" i="32"/>
  <c r="X56" i="32"/>
  <c r="Z54" i="12"/>
  <c r="X56" i="12"/>
  <c r="X62" i="37"/>
  <c r="Z62" i="37" s="1"/>
  <c r="Z59" i="37"/>
  <c r="Z56" i="54"/>
  <c r="X59" i="54"/>
  <c r="Y56" i="14"/>
  <c r="Z54" i="14"/>
  <c r="Z54" i="21"/>
  <c r="X56" i="21"/>
  <c r="X59" i="18"/>
  <c r="Z56" i="18"/>
  <c r="Z54" i="15"/>
  <c r="X56" i="15"/>
  <c r="Z54" i="41"/>
  <c r="X56" i="41"/>
  <c r="X56" i="51"/>
  <c r="Z54" i="51"/>
  <c r="Z54" i="16"/>
  <c r="X56" i="16"/>
  <c r="Z54" i="55"/>
  <c r="X56" i="55"/>
  <c r="Z54" i="22"/>
  <c r="X56" i="22"/>
  <c r="X59" i="17"/>
  <c r="Z56" i="17"/>
  <c r="Z54" i="34"/>
  <c r="X56" i="34"/>
  <c r="X56" i="35"/>
  <c r="Z54" i="35"/>
  <c r="Z54" i="40"/>
  <c r="X56" i="40"/>
  <c r="Z54" i="5"/>
  <c r="X56" i="5"/>
  <c r="Z54" i="25"/>
  <c r="X56" i="25"/>
  <c r="X59" i="50"/>
  <c r="Z56" i="50"/>
  <c r="X56" i="29"/>
  <c r="Z54" i="29"/>
  <c r="Z59" i="39"/>
  <c r="X62" i="39"/>
  <c r="Z62" i="39" s="1"/>
  <c r="Z59" i="13"/>
  <c r="X62" i="13"/>
  <c r="Z62" i="13" s="1"/>
  <c r="Z59" i="20"/>
  <c r="X62" i="20"/>
  <c r="Z62" i="20" s="1"/>
  <c r="X59" i="27"/>
  <c r="Z56" i="27"/>
  <c r="X59" i="52"/>
  <c r="Z56" i="52"/>
  <c r="X62" i="14"/>
  <c r="Z59" i="31"/>
  <c r="X62" i="31"/>
  <c r="Z62" i="31" s="1"/>
  <c r="Z56" i="47"/>
  <c r="X59" i="47"/>
  <c r="Z59" i="23"/>
  <c r="X62" i="23"/>
  <c r="Z62" i="23" s="1"/>
  <c r="X59" i="1"/>
  <c r="Z56" i="1"/>
  <c r="Z56" i="44"/>
  <c r="X59" i="44"/>
  <c r="Z56" i="33"/>
  <c r="X59" i="33"/>
  <c r="X59" i="53"/>
  <c r="Z56" i="53"/>
  <c r="Z59" i="24"/>
  <c r="X62" i="24"/>
  <c r="Z62" i="24" s="1"/>
  <c r="Y56" i="11"/>
  <c r="Z54" i="11"/>
  <c r="Z59" i="46"/>
  <c r="X62" i="46"/>
  <c r="Z62" i="46" s="1"/>
  <c r="X59" i="6"/>
  <c r="Z56" i="6"/>
  <c r="Z54" i="48"/>
  <c r="X56" i="48"/>
  <c r="Z54" i="26"/>
  <c r="X56" i="26"/>
  <c r="X56" i="43"/>
  <c r="Z54" i="43"/>
  <c r="Z54" i="49"/>
  <c r="X56" i="49"/>
  <c r="Z56" i="3"/>
  <c r="X59" i="3"/>
  <c r="Z54" i="42"/>
  <c r="X56" i="42"/>
  <c r="Z54" i="4"/>
  <c r="X56" i="4"/>
  <c r="Z56" i="28"/>
  <c r="X59" i="28"/>
  <c r="Z56" i="12" l="1"/>
  <c r="X59" i="12"/>
  <c r="Z56" i="8"/>
  <c r="X59" i="8"/>
  <c r="X59" i="32"/>
  <c r="Z56" i="32"/>
  <c r="X59" i="9"/>
  <c r="Z56" i="9"/>
  <c r="X59" i="2"/>
  <c r="Z56" i="2"/>
  <c r="X62" i="10"/>
  <c r="Z62" i="10" s="1"/>
  <c r="Z59" i="10"/>
  <c r="X59" i="55"/>
  <c r="Z56" i="55"/>
  <c r="Z56" i="41"/>
  <c r="X59" i="41"/>
  <c r="Z56" i="21"/>
  <c r="X59" i="21"/>
  <c r="X62" i="50"/>
  <c r="Z62" i="50" s="1"/>
  <c r="Z59" i="50"/>
  <c r="Z56" i="25"/>
  <c r="X59" i="25"/>
  <c r="Y59" i="14"/>
  <c r="Z56" i="14"/>
  <c r="X59" i="42"/>
  <c r="Z56" i="42"/>
  <c r="Z56" i="15"/>
  <c r="X59" i="15"/>
  <c r="Z56" i="26"/>
  <c r="X59" i="26"/>
  <c r="Z56" i="5"/>
  <c r="X59" i="5"/>
  <c r="X62" i="54"/>
  <c r="Z62" i="54" s="1"/>
  <c r="Z59" i="54"/>
  <c r="X62" i="6"/>
  <c r="Z62" i="6" s="1"/>
  <c r="Z59" i="6"/>
  <c r="X59" i="35"/>
  <c r="Z56" i="35"/>
  <c r="Y59" i="11"/>
  <c r="Z56" i="11"/>
  <c r="X62" i="52"/>
  <c r="Z62" i="52" s="1"/>
  <c r="Z59" i="52"/>
  <c r="X62" i="17"/>
  <c r="Z62" i="17" s="1"/>
  <c r="Z59" i="17"/>
  <c r="X59" i="51"/>
  <c r="Z56" i="51"/>
  <c r="X59" i="16"/>
  <c r="Z56" i="16"/>
  <c r="Z59" i="3"/>
  <c r="X62" i="3"/>
  <c r="Z62" i="3" s="1"/>
  <c r="X62" i="1"/>
  <c r="Z62" i="1" s="1"/>
  <c r="Z59" i="1"/>
  <c r="Z56" i="49"/>
  <c r="X59" i="49"/>
  <c r="Z59" i="47"/>
  <c r="X62" i="47"/>
  <c r="Z62" i="47" s="1"/>
  <c r="Z56" i="40"/>
  <c r="X59" i="40"/>
  <c r="X59" i="22"/>
  <c r="Z56" i="22"/>
  <c r="X62" i="44"/>
  <c r="Z62" i="44" s="1"/>
  <c r="Z59" i="44"/>
  <c r="X59" i="34"/>
  <c r="Z56" i="34"/>
  <c r="X59" i="43"/>
  <c r="Z56" i="43"/>
  <c r="X62" i="53"/>
  <c r="Z62" i="53" s="1"/>
  <c r="Z59" i="53"/>
  <c r="X62" i="33"/>
  <c r="Z62" i="33" s="1"/>
  <c r="Z59" i="33"/>
  <c r="X62" i="28"/>
  <c r="Z62" i="28" s="1"/>
  <c r="Z59" i="28"/>
  <c r="Z56" i="48"/>
  <c r="X59" i="48"/>
  <c r="Z56" i="4"/>
  <c r="X59" i="4"/>
  <c r="X62" i="27"/>
  <c r="Z62" i="27" s="1"/>
  <c r="Z59" i="27"/>
  <c r="X59" i="29"/>
  <c r="Z56" i="29"/>
  <c r="Z59" i="18"/>
  <c r="X62" i="18"/>
  <c r="Z62" i="18" s="1"/>
  <c r="Z59" i="9" l="1"/>
  <c r="X62" i="9"/>
  <c r="Z62" i="9" s="1"/>
  <c r="Z59" i="32"/>
  <c r="X62" i="32"/>
  <c r="Z62" i="32" s="1"/>
  <c r="X62" i="8"/>
  <c r="Z62" i="8" s="1"/>
  <c r="Z59" i="8"/>
  <c r="Z59" i="12"/>
  <c r="X62" i="12"/>
  <c r="Z62" i="12" s="1"/>
  <c r="X62" i="2"/>
  <c r="Z62" i="2" s="1"/>
  <c r="Z59" i="2"/>
  <c r="X62" i="22"/>
  <c r="Z62" i="22" s="1"/>
  <c r="Z59" i="22"/>
  <c r="X62" i="16"/>
  <c r="Z62" i="16" s="1"/>
  <c r="Z59" i="16"/>
  <c r="Y62" i="14"/>
  <c r="Z62" i="14" s="1"/>
  <c r="Z59" i="14"/>
  <c r="X62" i="41"/>
  <c r="Z62" i="41" s="1"/>
  <c r="Z59" i="41"/>
  <c r="X62" i="26"/>
  <c r="Z62" i="26" s="1"/>
  <c r="Z59" i="26"/>
  <c r="Z59" i="48"/>
  <c r="X62" i="48"/>
  <c r="Z62" i="48" s="1"/>
  <c r="Z59" i="40"/>
  <c r="X62" i="40"/>
  <c r="Z62" i="40" s="1"/>
  <c r="X62" i="42"/>
  <c r="Z62" i="42" s="1"/>
  <c r="Z59" i="42"/>
  <c r="X62" i="5"/>
  <c r="Z62" i="5" s="1"/>
  <c r="Z59" i="5"/>
  <c r="Z59" i="29"/>
  <c r="X62" i="29"/>
  <c r="Z62" i="29" s="1"/>
  <c r="X62" i="34"/>
  <c r="Z62" i="34" s="1"/>
  <c r="Z59" i="34"/>
  <c r="X62" i="51"/>
  <c r="Z62" i="51" s="1"/>
  <c r="Z59" i="51"/>
  <c r="Z59" i="35"/>
  <c r="X62" i="35"/>
  <c r="Z62" i="35" s="1"/>
  <c r="Z59" i="25"/>
  <c r="X62" i="25"/>
  <c r="Z62" i="25" s="1"/>
  <c r="X62" i="43"/>
  <c r="Z62" i="43" s="1"/>
  <c r="Z59" i="43"/>
  <c r="Z59" i="21"/>
  <c r="X62" i="21"/>
  <c r="Z62" i="21" s="1"/>
  <c r="Y62" i="11"/>
  <c r="Z62" i="11" s="1"/>
  <c r="Z59" i="11"/>
  <c r="X62" i="49"/>
  <c r="Z62" i="49" s="1"/>
  <c r="Z59" i="49"/>
  <c r="Z59" i="4"/>
  <c r="X62" i="4"/>
  <c r="Z62" i="4" s="1"/>
  <c r="X62" i="15"/>
  <c r="Z62" i="15" s="1"/>
  <c r="Z59" i="15"/>
  <c r="X62" i="55"/>
  <c r="Z62" i="55" s="1"/>
  <c r="Z59" i="55"/>
</calcChain>
</file>

<file path=xl/sharedStrings.xml><?xml version="1.0" encoding="utf-8"?>
<sst xmlns="http://schemas.openxmlformats.org/spreadsheetml/2006/main" count="8250" uniqueCount="143">
  <si>
    <t>Kwazulu-Natal: eThekwini (ETH) - Table C4 Quarterly Budgeted Financial Performance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</si>
  <si>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</si>
  <si>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</si>
  <si>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</si>
  <si>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</si>
  <si>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</si>
  <si>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</si>
  <si>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</si>
  <si>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</si>
  <si>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</si>
  <si>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</si>
  <si>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</si>
  <si>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</si>
  <si>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</si>
  <si>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</si>
  <si>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</si>
  <si>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</si>
  <si>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</si>
  <si>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</si>
  <si>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</si>
  <si>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</si>
  <si>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</si>
  <si>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</si>
  <si>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</si>
  <si>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</si>
  <si>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</si>
  <si>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</si>
  <si>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</si>
  <si>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</si>
  <si>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</si>
  <si>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</si>
  <si>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</si>
  <si>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</si>
  <si>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</si>
  <si>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</si>
  <si>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</si>
  <si>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</si>
  <si>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</si>
  <si>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</si>
  <si>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</si>
  <si>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</si>
  <si>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</si>
  <si>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</si>
  <si>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</si>
  <si>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</si>
  <si>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</si>
  <si>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</si>
  <si>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</si>
  <si>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</si>
  <si>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</si>
  <si>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</si>
  <si>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</si>
  <si>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</si>
  <si>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</si>
  <si>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</si>
  <si>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</si>
  <si>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</si>
  <si>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</si>
  <si>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</si>
  <si>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</si>
  <si>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</si>
  <si>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</si>
  <si>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</si>
  <si>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</si>
  <si>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</si>
  <si>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</si>
  <si>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</si>
  <si>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</si>
  <si>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</si>
  <si>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</si>
  <si>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</si>
  <si>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</si>
  <si>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</si>
  <si>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</si>
  <si>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</si>
  <si>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</si>
  <si>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</si>
  <si>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</si>
  <si>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</si>
  <si>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</si>
  <si>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</si>
  <si>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</si>
  <si>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</si>
  <si>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</si>
  <si>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</si>
  <si>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</si>
  <si>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</si>
  <si>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</si>
  <si>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</si>
  <si>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water management                             ) for 3rd Quarter ended 31 March 2026 (Figures Finalised as at 2026/05/05)</t>
  </si>
  <si>
    <t>Kwazulu-Natal: Umzumbe (KZN213) - Table C4 Quarterly Budgeted Financial Performance ( Waste water management                             ) for 3rd Quarter ended 31 March 2026 (Figures Finalised as at 2026/05/05)</t>
  </si>
  <si>
    <t>Kwazulu-Natal: uMuziwabantu (KZN214) - Table C4 Quarterly Budgeted Financial Performance ( Waste water management                             ) for 3rd Quarter ended 31 March 2026 (Figures Finalised as at 2026/05/05)</t>
  </si>
  <si>
    <t>Kwazulu-Natal: Ray Nkonyeni (KZN216) - Table C4 Quarterly Budgeted Financial Performance ( Waste water management                             ) for 3rd Quarter ended 31 March 2026 (Figures Finalised as at 2026/05/05)</t>
  </si>
  <si>
    <t>Kwazulu-Natal: Ugu (DC21) - Table C4 Quarterly Budgeted Financial Performance ( Waste water management                             ) for 3rd Quarter ended 31 March 2026 (Figures Finalised as at 2026/05/05)</t>
  </si>
  <si>
    <t>Kwazulu-Natal: uMshwathi (KZN221) - Table C4 Quarterly Budgeted Financial Performance ( Waste water management                             ) for 3rd Quarter ended 31 March 2026 (Figures Finalised as at 2026/05/05)</t>
  </si>
  <si>
    <t>Kwazulu-Natal: uMngeni (KZN222) - Table C4 Quarterly Budgeted Financial Performance ( Waste water management                             ) for 3rd Quarter ended 31 March 2026 (Figures Finalised as at 2026/05/05)</t>
  </si>
  <si>
    <t>Kwazulu-Natal: Mpofana (KZN223) - Table C4 Quarterly Budgeted Financial Performance ( Waste water management                             ) for 3rd Quarter ended 31 March 2026 (Figures Finalised as at 2026/05/05)</t>
  </si>
  <si>
    <t>Kwazulu-Natal: Impendle (KZN224) - Table C4 Quarterly Budgeted Financial Performance ( Waste water management                             ) for 3rd Quarter ended 31 March 2026 (Figures Finalised as at 2026/05/05)</t>
  </si>
  <si>
    <t>Kwazulu-Natal: Msunduzi (KZN225) - Table C4 Quarterly Budgeted Financial Performance ( Waste water management                             ) for 3rd Quarter ended 31 March 2026 (Figures Finalised as at 2026/05/05)</t>
  </si>
  <si>
    <t>Kwazulu-Natal: Mkhambathini (KZN226) - Table C4 Quarterly Budgeted Financial Performance ( Waste water management                             ) for 3rd Quarter ended 31 March 2026 (Figures Finalised as at 2026/05/05)</t>
  </si>
  <si>
    <t>Kwazulu-Natal: Richmond (KZN227) - Table C4 Quarterly Budgeted Financial Performance ( Waste water management                             ) for 3rd Quarter ended 31 March 2026 (Figures Finalised as at 2026/05/05)</t>
  </si>
  <si>
    <t>Kwazulu-Natal: uMgungundlovu (DC22) - Table C4 Quarterly Budgeted Financial Performance ( Waste water management                             ) for 3rd Quarter ended 31 March 2026 (Figures Finalised as at 2026/05/05)</t>
  </si>
  <si>
    <t>Kwazulu-Natal: Okhahlamba (KZN235) - Table C4 Quarterly Budgeted Financial Performance ( Waste water management                             ) for 3rd Quarter ended 31 March 2026 (Figures Finalised as at 2026/05/05)</t>
  </si>
  <si>
    <t>Kwazulu-Natal: Inkosi Langalibalele (KZN237) - Table C4 Quarterly Budgeted Financial Performance ( Waste water management                             ) for 3rd Quarter ended 31 March 2026 (Figures Finalised as at 2026/05/05)</t>
  </si>
  <si>
    <t>Kwazulu-Natal: Alfred Duma (KZN238) - Table C4 Quarterly Budgeted Financial Performance ( Waste water management                             ) for 3rd Quarter ended 31 March 2026 (Figures Finalised as at 2026/05/05)</t>
  </si>
  <si>
    <t>Kwazulu-Natal: Uthukela (DC23) - Table C4 Quarterly Budgeted Financial Performance ( Waste water management                             ) for 3rd Quarter ended 31 March 2026 (Figures Finalised as at 2026/05/05)</t>
  </si>
  <si>
    <t>Kwazulu-Natal: Endumeni (KZN241) - Table C4 Quarterly Budgeted Financial Performance ( Waste water management                             ) for 3rd Quarter ended 31 March 2026 (Figures Finalised as at 2026/05/05)</t>
  </si>
  <si>
    <t>Kwazulu-Natal: Nquthu (KZN242) - Table C4 Quarterly Budgeted Financial Performance ( Waste water management                             ) for 3rd Quarter ended 31 March 2026 (Figures Finalised as at 2026/05/05)</t>
  </si>
  <si>
    <t>Kwazulu-Natal: Msinga (KZN244) - Table C4 Quarterly Budgeted Financial Performance ( Waste water management                             ) for 3rd Quarter ended 31 March 2026 (Figures Finalised as at 2026/05/05)</t>
  </si>
  <si>
    <t>Kwazulu-Natal: Umvoti (KZN245) - Table C4 Quarterly Budgeted Financial Performance ( Waste water management                             ) for 3rd Quarter ended 31 March 2026 (Figures Finalised as at 2026/05/05)</t>
  </si>
  <si>
    <t>Kwazulu-Natal: Umzinyathi (DC24) - Table C4 Quarterly Budgeted Financial Performance ( Waste water management                             ) for 3rd Quarter ended 31 March 2026 (Figures Finalised as at 2026/05/05)</t>
  </si>
  <si>
    <t>Kwazulu-Natal: Newcastle (KZN252) - Table C4 Quarterly Budgeted Financial Performance ( Waste water management                             ) for 3rd Quarter ended 31 March 2026 (Figures Finalised as at 2026/05/05)</t>
  </si>
  <si>
    <t>Kwazulu-Natal: Emadlangeni (KZN253) - Table C4 Quarterly Budgeted Financial Performance ( Waste water management                             ) for 3rd Quarter ended 31 March 2026 (Figures Finalised as at 2026/05/05)</t>
  </si>
  <si>
    <t>Kwazulu-Natal: Dannhauser (KZN254) - Table C4 Quarterly Budgeted Financial Performance ( Waste water management                             ) for 3rd Quarter ended 31 March 2026 (Figures Finalised as at 2026/05/05)</t>
  </si>
  <si>
    <t>Kwazulu-Natal: Amajuba (DC25) - Table C4 Quarterly Budgeted Financial Performance ( Waste water management                             ) for 3rd Quarter ended 31 March 2026 (Figures Finalised as at 2026/05/05)</t>
  </si>
  <si>
    <t>Kwazulu-Natal: eDumbe (KZN261) - Table C4 Quarterly Budgeted Financial Performance ( Waste water management                             ) for 3rd Quarter ended 31 March 2026 (Figures Finalised as at 2026/05/05)</t>
  </si>
  <si>
    <t>Kwazulu-Natal: uPhongolo (KZN262) - Table C4 Quarterly Budgeted Financial Performance ( Waste water management                             ) for 3rd Quarter ended 31 March 2026 (Figures Finalised as at 2026/05/05)</t>
  </si>
  <si>
    <t>Kwazulu-Natal: Abaqulusi (KZN263) - Table C4 Quarterly Budgeted Financial Performance ( Waste water management                             ) for 3rd Quarter ended 31 March 2026 (Figures Finalised as at 2026/05/05)</t>
  </si>
  <si>
    <t>Kwazulu-Natal: Nongoma (KZN265) - Table C4 Quarterly Budgeted Financial Performance ( Waste water management                             ) for 3rd Quarter ended 31 March 2026 (Figures Finalised as at 2026/05/05)</t>
  </si>
  <si>
    <t>Kwazulu-Natal: Ulundi (KZN266) - Table C4 Quarterly Budgeted Financial Performance ( Waste water management                             ) for 3rd Quarter ended 31 March 2026 (Figures Finalised as at 2026/05/05)</t>
  </si>
  <si>
    <t>Kwazulu-Natal: Zululand (DC26) - Table C4 Quarterly Budgeted Financial Performance ( Waste water management                             ) for 3rd Quarter ended 31 March 2026 (Figures Finalised as at 2026/05/05)</t>
  </si>
  <si>
    <t>Kwazulu-Natal: Umhlabuyalingana (KZN271) - Table C4 Quarterly Budgeted Financial Performance ( Waste water management                             ) for 3rd Quarter ended 31 March 2026 (Figures Finalised as at 2026/05/05)</t>
  </si>
  <si>
    <t>Kwazulu-Natal: Jozini (KZN272) - Table C4 Quarterly Budgeted Financial Performance ( Waste water management                             ) for 3rd Quarter ended 31 March 2026 (Figures Finalised as at 2026/05/05)</t>
  </si>
  <si>
    <t>Kwazulu-Natal: Mtubatuba (KZN275) - Table C4 Quarterly Budgeted Financial Performance ( Waste water management                             ) for 3rd Quarter ended 31 March 2026 (Figures Finalised as at 2026/05/05)</t>
  </si>
  <si>
    <t>Kwazulu-Natal: Hlabisa Big Five (KZN276) - Table C4 Quarterly Budgeted Financial Performance ( Waste water management                             ) for 3rd Quarter ended 31 March 2026 (Figures Finalised as at 2026/05/05)</t>
  </si>
  <si>
    <t>Kwazulu-Natal: Umkhanyakude (DC27) - Table C4 Quarterly Budgeted Financial Performance ( Waste water management                             ) for 3rd Quarter ended 31 March 2026 (Figures Finalised as at 2026/05/05)</t>
  </si>
  <si>
    <t>Kwazulu-Natal: Mfolozi (KZN281) - Table C4 Quarterly Budgeted Financial Performance ( Waste water management                             ) for 3rd Quarter ended 31 March 2026 (Figures Finalised as at 2026/05/05)</t>
  </si>
  <si>
    <t>Kwazulu-Natal: uMhlathuze (KZN282) - Table C4 Quarterly Budgeted Financial Performance ( Waste water management                             ) for 3rd Quarter ended 31 March 2026 (Figures Finalised as at 2026/05/05)</t>
  </si>
  <si>
    <t>Kwazulu-Natal: uMlalazi (KZN284) - Table C4 Quarterly Budgeted Financial Performance ( Waste water management                             ) for 3rd Quarter ended 31 March 2026 (Figures Finalised as at 2026/05/05)</t>
  </si>
  <si>
    <t>Kwazulu-Natal: Mthonjaneni (KZN285) - Table C4 Quarterly Budgeted Financial Performance ( Waste water management                             ) for 3rd Quarter ended 31 March 2026 (Figures Finalised as at 2026/05/05)</t>
  </si>
  <si>
    <t>Kwazulu-Natal: Nkandla (KZN286) - Table C4 Quarterly Budgeted Financial Performance ( Waste water management                             ) for 3rd Quarter ended 31 March 2026 (Figures Finalised as at 2026/05/05)</t>
  </si>
  <si>
    <t>Kwazulu-Natal: King Cetshwayo (DC28) - Table C4 Quarterly Budgeted Financial Performance ( Waste water management                             ) for 3rd Quarter ended 31 March 2026 (Figures Finalised as at 2026/05/05)</t>
  </si>
  <si>
    <t>Kwazulu-Natal: Mandeni (KZN291) - Table C4 Quarterly Budgeted Financial Performance ( Waste water management                             ) for 3rd Quarter ended 31 March 2026 (Figures Finalised as at 2026/05/05)</t>
  </si>
  <si>
    <t>Kwazulu-Natal: KwaDukuza (KZN292) - Table C4 Quarterly Budgeted Financial Performance ( Waste water management                             ) for 3rd Quarter ended 31 March 2026 (Figures Finalised as at 2026/05/05)</t>
  </si>
  <si>
    <t>Kwazulu-Natal: Ndwedwe (KZN293) - Table C4 Quarterly Budgeted Financial Performance ( Waste water management                             ) for 3rd Quarter ended 31 March 2026 (Figures Finalised as at 2026/05/05)</t>
  </si>
  <si>
    <t>Kwazulu-Natal: Maphumulo (KZN294) - Table C4 Quarterly Budgeted Financial Performance ( Waste water management                             ) for 3rd Quarter ended 31 March 2026 (Figures Finalised as at 2026/05/05)</t>
  </si>
  <si>
    <t>Kwazulu-Natal: iLembe (DC29) - Table C4 Quarterly Budgeted Financial Performance ( Waste water management                             ) for 3rd Quarter ended 31 March 2026 (Figures Finalised as at 2026/05/05)</t>
  </si>
  <si>
    <t>Kwazulu-Natal: Greater Kokstad (KZN433) - Table C4 Quarterly Budgeted Financial Performance ( Waste water management                             ) for 3rd Quarter ended 31 March 2026 (Figures Finalised as at 2026/05/05)</t>
  </si>
  <si>
    <t>Kwazulu-Natal: Johannes Phumani Phungula (KZN434) - Table C4 Quarterly Budgeted Financial Performance ( Waste water management                             ) for 3rd Quarter ended 31 March 2026 (Figures Finalised as at 2026/05/05)</t>
  </si>
  <si>
    <t>Kwazulu-Natal: Umzimkhulu (KZN435) - Table C4 Quarterly Budgeted Financial Performance ( Waste water management                             ) for 3rd Quarter ended 31 March 2026 (Figures Finalised as at 2026/05/05)</t>
  </si>
  <si>
    <t>Kwazulu-Natal: Dr Nkosazana Dlamini Zuma (KZN436) - Table C4 Quarterly Budgeted Financial Performance ( Waste water management                             ) for 3rd Quarter ended 31 March 2026 (Figures Finalised as at 2026/05/05)</t>
  </si>
  <si>
    <t>Kwazulu-Natal: Harry Gwala (DC43) - Table C4 Quarterly Budgeted Financial Performance ( Waste water management                             ) for 3rd Quarter ended 31 March 2026 (Figures Finalised as at 2026/05/05)</t>
  </si>
  <si>
    <t>Summary - Table C4 Quarterly Budgeted Financial Performance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</si>
</sst>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1602464913</v>
      </c>
      <c r="D8" s="20">
        <v>0</v>
      </c>
      <c r="E8" s="21">
        <v>1965820100</v>
      </c>
      <c r="F8" s="22">
        <v>1965820100</v>
      </c>
      <c r="G8" s="22">
        <v>131541078</v>
      </c>
      <c r="H8" s="22">
        <v>159049518</v>
      </c>
      <c r="I8" s="22">
        <v>148818995</v>
      </c>
      <c r="J8" s="22">
        <v>439409591</v>
      </c>
      <c r="K8" s="22">
        <v>195893884</v>
      </c>
      <c r="L8" s="22">
        <v>111619641</v>
      </c>
      <c r="M8" s="22">
        <v>210031953</v>
      </c>
      <c r="N8" s="22">
        <v>517545478</v>
      </c>
      <c r="O8" s="22">
        <v>140144698</v>
      </c>
      <c r="P8" s="22">
        <v>163731063</v>
      </c>
      <c r="Q8" s="22">
        <v>184539072</v>
      </c>
      <c r="R8" s="22">
        <v>488414833</v>
      </c>
      <c r="S8" s="22">
        <v>0</v>
      </c>
      <c r="T8" s="22">
        <v>0</v>
      </c>
      <c r="U8" s="22">
        <v>0</v>
      </c>
      <c r="V8" s="22">
        <v>0</v>
      </c>
      <c r="W8" s="22">
        <v>1445369902</v>
      </c>
      <c r="X8" s="22">
        <v>1474365312</v>
      </c>
      <c r="Y8" s="22">
        <v>-28995410</v>
      </c>
      <c r="Z8" s="23">
        <v>-1.9666367462665861</v>
      </c>
      <c r="AA8" s="20">
        <v>1965820100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67214</v>
      </c>
      <c r="D10" s="20">
        <v>0</v>
      </c>
      <c r="E10" s="21">
        <v>215440</v>
      </c>
      <c r="F10" s="22">
        <v>215440</v>
      </c>
      <c r="G10" s="22">
        <v>222</v>
      </c>
      <c r="H10" s="22">
        <v>0</v>
      </c>
      <c r="I10" s="22">
        <v>0</v>
      </c>
      <c r="J10" s="22">
        <v>222</v>
      </c>
      <c r="K10" s="22">
        <v>4150</v>
      </c>
      <c r="L10" s="22">
        <v>0</v>
      </c>
      <c r="M10" s="22">
        <v>0</v>
      </c>
      <c r="N10" s="22">
        <v>4150</v>
      </c>
      <c r="O10" s="22">
        <v>0</v>
      </c>
      <c r="P10" s="22">
        <v>7555</v>
      </c>
      <c r="Q10" s="22">
        <v>52911</v>
      </c>
      <c r="R10" s="22">
        <v>60466</v>
      </c>
      <c r="S10" s="22">
        <v>0</v>
      </c>
      <c r="T10" s="22">
        <v>0</v>
      </c>
      <c r="U10" s="22">
        <v>0</v>
      </c>
      <c r="V10" s="22">
        <v>0</v>
      </c>
      <c r="W10" s="22">
        <v>64838</v>
      </c>
      <c r="X10" s="22">
        <v>161577</v>
      </c>
      <c r="Y10" s="22">
        <v>-96739</v>
      </c>
      <c r="Z10" s="23">
        <v>-59.871763926796518</v>
      </c>
      <c r="AA10" s="20">
        <v>215440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56374310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10791063</v>
      </c>
      <c r="J14" s="22">
        <v>10791063</v>
      </c>
      <c r="K14" s="22">
        <v>0</v>
      </c>
      <c r="L14" s="22">
        <v>7733929</v>
      </c>
      <c r="M14" s="22">
        <v>0</v>
      </c>
      <c r="N14" s="22">
        <v>7733929</v>
      </c>
      <c r="O14" s="22">
        <v>0</v>
      </c>
      <c r="P14" s="22">
        <v>10481337</v>
      </c>
      <c r="Q14" s="22">
        <v>3132410</v>
      </c>
      <c r="R14" s="22">
        <v>13613747</v>
      </c>
      <c r="S14" s="22">
        <v>0</v>
      </c>
      <c r="T14" s="22">
        <v>0</v>
      </c>
      <c r="U14" s="22">
        <v>0</v>
      </c>
      <c r="V14" s="22">
        <v>0</v>
      </c>
      <c r="W14" s="22">
        <v>32138739</v>
      </c>
      <c r="X14" s="22">
        <v>0</v>
      </c>
      <c r="Y14" s="22">
        <v>32138739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3989677</v>
      </c>
      <c r="D17" s="20">
        <v>0</v>
      </c>
      <c r="E17" s="21">
        <v>4853310</v>
      </c>
      <c r="F17" s="22">
        <v>4853310</v>
      </c>
      <c r="G17" s="22">
        <v>244813</v>
      </c>
      <c r="H17" s="22">
        <v>244813</v>
      </c>
      <c r="I17" s="22">
        <v>258805</v>
      </c>
      <c r="J17" s="22">
        <v>748431</v>
      </c>
      <c r="K17" s="22">
        <v>518916</v>
      </c>
      <c r="L17" s="22">
        <v>258805</v>
      </c>
      <c r="M17" s="22">
        <v>258805</v>
      </c>
      <c r="N17" s="22">
        <v>1036526</v>
      </c>
      <c r="O17" s="22">
        <v>258805</v>
      </c>
      <c r="P17" s="22">
        <v>258805</v>
      </c>
      <c r="Q17" s="22">
        <v>258805</v>
      </c>
      <c r="R17" s="22">
        <v>776415</v>
      </c>
      <c r="S17" s="22">
        <v>0</v>
      </c>
      <c r="T17" s="22">
        <v>0</v>
      </c>
      <c r="U17" s="22">
        <v>0</v>
      </c>
      <c r="V17" s="22">
        <v>0</v>
      </c>
      <c r="W17" s="22">
        <v>2561372</v>
      </c>
      <c r="X17" s="22">
        <v>3639978</v>
      </c>
      <c r="Y17" s="22">
        <v>-1078606</v>
      </c>
      <c r="Z17" s="23">
        <v>-29.632212062820162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7203652</v>
      </c>
      <c r="D22" s="20">
        <v>0</v>
      </c>
      <c r="E22" s="21">
        <v>4354200</v>
      </c>
      <c r="F22" s="22">
        <v>4354200</v>
      </c>
      <c r="G22" s="22">
        <v>672305</v>
      </c>
      <c r="H22" s="22">
        <v>469748</v>
      </c>
      <c r="I22" s="22">
        <v>719727</v>
      </c>
      <c r="J22" s="22">
        <v>1861780</v>
      </c>
      <c r="K22" s="22">
        <v>687757</v>
      </c>
      <c r="L22" s="22">
        <v>517748</v>
      </c>
      <c r="M22" s="22">
        <v>349457</v>
      </c>
      <c r="N22" s="22">
        <v>1554962</v>
      </c>
      <c r="O22" s="22">
        <v>360571</v>
      </c>
      <c r="P22" s="22">
        <v>283432</v>
      </c>
      <c r="Q22" s="22">
        <v>666176</v>
      </c>
      <c r="R22" s="22">
        <v>1310179</v>
      </c>
      <c r="S22" s="22">
        <v>0</v>
      </c>
      <c r="T22" s="22">
        <v>0</v>
      </c>
      <c r="U22" s="22">
        <v>0</v>
      </c>
      <c r="V22" s="22">
        <v>0</v>
      </c>
      <c r="W22" s="22">
        <v>4726921</v>
      </c>
      <c r="X22" s="22">
        <v>3059611</v>
      </c>
      <c r="Y22" s="22">
        <v>1667310</v>
      </c>
      <c r="Z22" s="18">
        <v>54.494182430380853</v>
      </c>
      <c r="AA22" s="20">
        <v>4354200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172631822</v>
      </c>
      <c r="D25" s="20">
        <v>0</v>
      </c>
      <c r="E25" s="21">
        <v>0</v>
      </c>
      <c r="F25" s="22">
        <v>175000000</v>
      </c>
      <c r="G25" s="22">
        <v>0</v>
      </c>
      <c r="H25" s="22">
        <v>12033526</v>
      </c>
      <c r="I25" s="22">
        <v>0</v>
      </c>
      <c r="J25" s="22">
        <v>12033526</v>
      </c>
      <c r="K25" s="22">
        <v>0</v>
      </c>
      <c r="L25" s="22">
        <v>46020959</v>
      </c>
      <c r="M25" s="22">
        <v>0</v>
      </c>
      <c r="N25" s="22">
        <v>46020959</v>
      </c>
      <c r="O25" s="22">
        <v>14588675</v>
      </c>
      <c r="P25" s="22">
        <v>0</v>
      </c>
      <c r="Q25" s="22">
        <v>42753761</v>
      </c>
      <c r="R25" s="22">
        <v>57342436</v>
      </c>
      <c r="S25" s="22">
        <v>0</v>
      </c>
      <c r="T25" s="22">
        <v>0</v>
      </c>
      <c r="U25" s="22">
        <v>0</v>
      </c>
      <c r="V25" s="22">
        <v>0</v>
      </c>
      <c r="W25" s="22">
        <v>115396921</v>
      </c>
      <c r="X25" s="22">
        <v>175000000</v>
      </c>
      <c r="Y25" s="22">
        <v>-59603079</v>
      </c>
      <c r="Z25" s="23">
        <v>-34.058902285714289</v>
      </c>
      <c r="AA25" s="20">
        <v>175000000</v>
      </c>
    </row>
    <row r="26" spans="1:27" x14ac:dyDescent="0.25">
      <c r="A26" s="19" t="s">
        <v>54</v>
      </c>
      <c r="B26" s="15" t="s">
        <v>32</v>
      </c>
      <c r="C26" s="20">
        <v>-18366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339673</v>
      </c>
      <c r="R26" s="22">
        <v>339673</v>
      </c>
      <c r="S26" s="22">
        <v>0</v>
      </c>
      <c r="T26" s="22">
        <v>0</v>
      </c>
      <c r="U26" s="22">
        <v>0</v>
      </c>
      <c r="V26" s="22">
        <v>0</v>
      </c>
      <c r="W26" s="22">
        <v>339673</v>
      </c>
      <c r="X26" s="22">
        <v>0</v>
      </c>
      <c r="Y26" s="22">
        <v>339673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975042069</v>
      </c>
      <c r="D28" s="20">
        <v>0</v>
      </c>
      <c r="E28" s="21">
        <v>865197980</v>
      </c>
      <c r="F28" s="22">
        <v>868197980</v>
      </c>
      <c r="G28" s="22">
        <v>0</v>
      </c>
      <c r="H28" s="22">
        <v>0</v>
      </c>
      <c r="I28" s="22">
        <v>356813534</v>
      </c>
      <c r="J28" s="22">
        <v>356813534</v>
      </c>
      <c r="K28" s="22">
        <v>0</v>
      </c>
      <c r="L28" s="22">
        <v>63997</v>
      </c>
      <c r="M28" s="22">
        <v>285461783</v>
      </c>
      <c r="N28" s="22">
        <v>285525780</v>
      </c>
      <c r="O28" s="22">
        <v>0</v>
      </c>
      <c r="P28" s="22">
        <v>0</v>
      </c>
      <c r="Q28" s="22">
        <v>93929</v>
      </c>
      <c r="R28" s="22">
        <v>93929</v>
      </c>
      <c r="S28" s="22">
        <v>0</v>
      </c>
      <c r="T28" s="22">
        <v>0</v>
      </c>
      <c r="U28" s="22">
        <v>0</v>
      </c>
      <c r="V28" s="22">
        <v>0</v>
      </c>
      <c r="W28" s="22">
        <v>642433243</v>
      </c>
      <c r="X28" s="22">
        <v>654109807</v>
      </c>
      <c r="Y28" s="22">
        <v>-11676564</v>
      </c>
      <c r="Z28" s="23">
        <v>-1.7851076187885377</v>
      </c>
      <c r="AA28" s="20">
        <v>868197980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2348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-1514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23742</v>
      </c>
      <c r="R33" s="22">
        <v>23742</v>
      </c>
      <c r="S33" s="22">
        <v>0</v>
      </c>
      <c r="T33" s="22">
        <v>0</v>
      </c>
      <c r="U33" s="22">
        <v>0</v>
      </c>
      <c r="V33" s="22">
        <v>0</v>
      </c>
      <c r="W33" s="22">
        <v>23742</v>
      </c>
      <c r="X33" s="22">
        <v>0</v>
      </c>
      <c r="Y33" s="22">
        <v>23742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2817756125</v>
      </c>
      <c r="D35" s="29">
        <f t="shared" ref="D35:Y35" si="0">SUM(D6:D34)</f>
        <v>0</v>
      </c>
      <c r="E35" s="30">
        <f t="shared" si="0"/>
        <v>2840441030</v>
      </c>
      <c r="F35" s="31">
        <f t="shared" si="0"/>
        <v>3018441030</v>
      </c>
      <c r="G35" s="31">
        <f t="shared" si="0"/>
        <v>132458418</v>
      </c>
      <c r="H35" s="31">
        <f t="shared" si="0"/>
        <v>171797605</v>
      </c>
      <c r="I35" s="31">
        <f t="shared" si="0"/>
        <v>517402124</v>
      </c>
      <c r="J35" s="31">
        <f t="shared" si="0"/>
        <v>821658147</v>
      </c>
      <c r="K35" s="31">
        <f t="shared" si="0"/>
        <v>197104707</v>
      </c>
      <c r="L35" s="31">
        <f t="shared" si="0"/>
        <v>166215079</v>
      </c>
      <c r="M35" s="31">
        <f t="shared" si="0"/>
        <v>496101998</v>
      </c>
      <c r="N35" s="31">
        <f t="shared" si="0"/>
        <v>859421784</v>
      </c>
      <c r="O35" s="31">
        <f t="shared" si="0"/>
        <v>155352749</v>
      </c>
      <c r="P35" s="31">
        <f t="shared" si="0"/>
        <v>174762192</v>
      </c>
      <c r="Q35" s="31">
        <f t="shared" si="0"/>
        <v>231860479</v>
      </c>
      <c r="R35" s="31">
        <f t="shared" si="0"/>
        <v>561975420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2243055351</v>
      </c>
      <c r="X35" s="31">
        <f t="shared" si="0"/>
        <v>2310336285</v>
      </c>
      <c r="Y35" s="31">
        <f t="shared" si="0"/>
        <v>-67280934</v>
      </c>
      <c r="Z35" s="32">
        <f>+IF(X35&lt;&gt;0,+(Y35/X35)*100,0)</f>
        <v>-2.9121705977101944</v>
      </c>
      <c r="AA35" s="29">
        <f>SUM(AA6:AA34)</f>
        <v>3018441030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645824732</v>
      </c>
      <c r="D37" s="20">
        <v>0</v>
      </c>
      <c r="E37" s="21">
        <v>712006140</v>
      </c>
      <c r="F37" s="22">
        <v>712480140</v>
      </c>
      <c r="G37" s="22">
        <v>53028546</v>
      </c>
      <c r="H37" s="22">
        <v>52136764</v>
      </c>
      <c r="I37" s="22">
        <v>44006533</v>
      </c>
      <c r="J37" s="22">
        <v>149171843</v>
      </c>
      <c r="K37" s="22">
        <v>53436985</v>
      </c>
      <c r="L37" s="22">
        <v>83205489</v>
      </c>
      <c r="M37" s="22">
        <v>54927981</v>
      </c>
      <c r="N37" s="22">
        <v>191570455</v>
      </c>
      <c r="O37" s="22">
        <v>54174010</v>
      </c>
      <c r="P37" s="22">
        <v>53509479</v>
      </c>
      <c r="Q37" s="22">
        <v>53180743</v>
      </c>
      <c r="R37" s="22">
        <v>160864232</v>
      </c>
      <c r="S37" s="22">
        <v>0</v>
      </c>
      <c r="T37" s="22">
        <v>0</v>
      </c>
      <c r="U37" s="22">
        <v>0</v>
      </c>
      <c r="V37" s="22">
        <v>0</v>
      </c>
      <c r="W37" s="22">
        <v>501606530</v>
      </c>
      <c r="X37" s="22">
        <v>546856329</v>
      </c>
      <c r="Y37" s="22">
        <v>-45249799</v>
      </c>
      <c r="Z37" s="23">
        <v>-8.2745314629064115</v>
      </c>
      <c r="AA37" s="20">
        <v>712480140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58719272</v>
      </c>
      <c r="D40" s="20">
        <v>0</v>
      </c>
      <c r="E40" s="21">
        <v>86340720</v>
      </c>
      <c r="F40" s="22">
        <v>88800610</v>
      </c>
      <c r="G40" s="22">
        <v>8757628</v>
      </c>
      <c r="H40" s="22">
        <v>7288859</v>
      </c>
      <c r="I40" s="22">
        <v>12237834</v>
      </c>
      <c r="J40" s="22">
        <v>28284321</v>
      </c>
      <c r="K40" s="22">
        <v>-3809262</v>
      </c>
      <c r="L40" s="22">
        <v>6118048</v>
      </c>
      <c r="M40" s="22">
        <v>3347773</v>
      </c>
      <c r="N40" s="22">
        <v>5656559</v>
      </c>
      <c r="O40" s="22">
        <v>2836132</v>
      </c>
      <c r="P40" s="22">
        <v>2456949</v>
      </c>
      <c r="Q40" s="22">
        <v>2780619</v>
      </c>
      <c r="R40" s="22">
        <v>8073700</v>
      </c>
      <c r="S40" s="22">
        <v>0</v>
      </c>
      <c r="T40" s="22">
        <v>0</v>
      </c>
      <c r="U40" s="22">
        <v>0</v>
      </c>
      <c r="V40" s="22">
        <v>0</v>
      </c>
      <c r="W40" s="22">
        <v>42014580</v>
      </c>
      <c r="X40" s="22">
        <v>74697114</v>
      </c>
      <c r="Y40" s="22">
        <v>-32682534</v>
      </c>
      <c r="Z40" s="23">
        <v>-43.753409268261692</v>
      </c>
      <c r="AA40" s="20">
        <v>88800610</v>
      </c>
    </row>
    <row r="41" spans="1:27" x14ac:dyDescent="0.25">
      <c r="A41" s="19" t="s">
        <v>67</v>
      </c>
      <c r="B41" s="15" t="s">
        <v>32</v>
      </c>
      <c r="C41" s="20">
        <v>612431368</v>
      </c>
      <c r="D41" s="20">
        <v>0</v>
      </c>
      <c r="E41" s="21">
        <v>204084880</v>
      </c>
      <c r="F41" s="22">
        <v>204084880</v>
      </c>
      <c r="G41" s="22">
        <v>204084882</v>
      </c>
      <c r="H41" s="22">
        <v>0</v>
      </c>
      <c r="I41" s="22">
        <v>0</v>
      </c>
      <c r="J41" s="22">
        <v>204084882</v>
      </c>
      <c r="K41" s="22">
        <v>0</v>
      </c>
      <c r="L41" s="22">
        <v>0</v>
      </c>
      <c r="M41" s="22">
        <v>0</v>
      </c>
      <c r="N41" s="22">
        <v>0</v>
      </c>
      <c r="O41" s="22">
        <v>1093200606</v>
      </c>
      <c r="P41" s="22">
        <v>-1093200606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204084882</v>
      </c>
      <c r="X41" s="22">
        <v>204084882</v>
      </c>
      <c r="Y41" s="22">
        <v>0</v>
      </c>
      <c r="Z41" s="23">
        <v>0</v>
      </c>
      <c r="AA41" s="20">
        <v>204084880</v>
      </c>
    </row>
    <row r="42" spans="1:27" x14ac:dyDescent="0.25">
      <c r="A42" s="19" t="s">
        <v>68</v>
      </c>
      <c r="B42" s="15" t="s">
        <v>32</v>
      </c>
      <c r="C42" s="20">
        <v>422689601</v>
      </c>
      <c r="D42" s="20">
        <v>0</v>
      </c>
      <c r="E42" s="21">
        <v>429696600</v>
      </c>
      <c r="F42" s="22">
        <v>429696600</v>
      </c>
      <c r="G42" s="22">
        <v>36239964</v>
      </c>
      <c r="H42" s="22">
        <v>36239964</v>
      </c>
      <c r="I42" s="22">
        <v>36239964</v>
      </c>
      <c r="J42" s="22">
        <v>108719892</v>
      </c>
      <c r="K42" s="22">
        <v>28515204</v>
      </c>
      <c r="L42" s="22">
        <v>34297718</v>
      </c>
      <c r="M42" s="22">
        <v>34276681</v>
      </c>
      <c r="N42" s="22">
        <v>97089603</v>
      </c>
      <c r="O42" s="22">
        <v>34294540</v>
      </c>
      <c r="P42" s="22">
        <v>34226854</v>
      </c>
      <c r="Q42" s="22">
        <v>8445880</v>
      </c>
      <c r="R42" s="22">
        <v>76967274</v>
      </c>
      <c r="S42" s="22">
        <v>0</v>
      </c>
      <c r="T42" s="22">
        <v>0</v>
      </c>
      <c r="U42" s="22">
        <v>0</v>
      </c>
      <c r="V42" s="22">
        <v>0</v>
      </c>
      <c r="W42" s="22">
        <v>282776769</v>
      </c>
      <c r="X42" s="22">
        <v>322259481</v>
      </c>
      <c r="Y42" s="22">
        <v>-39482712</v>
      </c>
      <c r="Z42" s="23">
        <v>-12.251838759710534</v>
      </c>
      <c r="AA42" s="20">
        <v>429696600</v>
      </c>
    </row>
    <row r="43" spans="1:27" x14ac:dyDescent="0.25">
      <c r="A43" s="19" t="s">
        <v>69</v>
      </c>
      <c r="B43" s="15" t="s">
        <v>32</v>
      </c>
      <c r="C43" s="20">
        <v>147768047</v>
      </c>
      <c r="D43" s="20">
        <v>0</v>
      </c>
      <c r="E43" s="21">
        <v>155812800</v>
      </c>
      <c r="F43" s="22">
        <v>155815802</v>
      </c>
      <c r="G43" s="22">
        <v>11101389</v>
      </c>
      <c r="H43" s="22">
        <v>11073569</v>
      </c>
      <c r="I43" s="22">
        <v>10808815</v>
      </c>
      <c r="J43" s="22">
        <v>32983773</v>
      </c>
      <c r="K43" s="22">
        <v>11083663</v>
      </c>
      <c r="L43" s="22">
        <v>10724066</v>
      </c>
      <c r="M43" s="22">
        <v>11073755</v>
      </c>
      <c r="N43" s="22">
        <v>32881484</v>
      </c>
      <c r="O43" s="22">
        <v>10488009</v>
      </c>
      <c r="P43" s="22">
        <v>9418127</v>
      </c>
      <c r="Q43" s="22">
        <v>10427212</v>
      </c>
      <c r="R43" s="22">
        <v>30333348</v>
      </c>
      <c r="S43" s="22">
        <v>0</v>
      </c>
      <c r="T43" s="22">
        <v>0</v>
      </c>
      <c r="U43" s="22">
        <v>0</v>
      </c>
      <c r="V43" s="22">
        <v>0</v>
      </c>
      <c r="W43" s="22">
        <v>96198605</v>
      </c>
      <c r="X43" s="22">
        <v>76347018</v>
      </c>
      <c r="Y43" s="22">
        <v>19851587</v>
      </c>
      <c r="Z43" s="23">
        <v>26.00178437879525</v>
      </c>
      <c r="AA43" s="20">
        <v>155815802</v>
      </c>
    </row>
    <row r="44" spans="1:27" x14ac:dyDescent="0.25">
      <c r="A44" s="19" t="s">
        <v>70</v>
      </c>
      <c r="B44" s="15" t="s">
        <v>32</v>
      </c>
      <c r="C44" s="20">
        <v>1318634710</v>
      </c>
      <c r="D44" s="20">
        <v>0</v>
      </c>
      <c r="E44" s="21">
        <v>1062655760</v>
      </c>
      <c r="F44" s="22">
        <v>1267239732</v>
      </c>
      <c r="G44" s="22">
        <v>41272936</v>
      </c>
      <c r="H44" s="22">
        <v>8058514</v>
      </c>
      <c r="I44" s="22">
        <v>78897222</v>
      </c>
      <c r="J44" s="22">
        <v>128228672</v>
      </c>
      <c r="K44" s="22">
        <v>138068307</v>
      </c>
      <c r="L44" s="22">
        <v>80452945</v>
      </c>
      <c r="M44" s="22">
        <v>101984351</v>
      </c>
      <c r="N44" s="22">
        <v>320505603</v>
      </c>
      <c r="O44" s="22">
        <v>83678689</v>
      </c>
      <c r="P44" s="22">
        <v>157993121</v>
      </c>
      <c r="Q44" s="22">
        <v>172680443</v>
      </c>
      <c r="R44" s="22">
        <v>414352253</v>
      </c>
      <c r="S44" s="22">
        <v>0</v>
      </c>
      <c r="T44" s="22">
        <v>0</v>
      </c>
      <c r="U44" s="22">
        <v>0</v>
      </c>
      <c r="V44" s="22">
        <v>0</v>
      </c>
      <c r="W44" s="22">
        <v>863086528</v>
      </c>
      <c r="X44" s="22">
        <v>991275416</v>
      </c>
      <c r="Y44" s="22">
        <v>-128188888</v>
      </c>
      <c r="Z44" s="23">
        <v>-12.931712612955589</v>
      </c>
      <c r="AA44" s="20">
        <v>1267239732</v>
      </c>
    </row>
    <row r="45" spans="1:27" x14ac:dyDescent="0.25">
      <c r="A45" s="19" t="s">
        <v>71</v>
      </c>
      <c r="B45" s="15" t="s">
        <v>32</v>
      </c>
      <c r="C45" s="20">
        <v>221474466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19981492</v>
      </c>
      <c r="D47" s="20">
        <v>0</v>
      </c>
      <c r="E47" s="21">
        <v>27307520</v>
      </c>
      <c r="F47" s="22">
        <v>26575058</v>
      </c>
      <c r="G47" s="22">
        <v>2077173</v>
      </c>
      <c r="H47" s="22">
        <v>3026790</v>
      </c>
      <c r="I47" s="22">
        <v>2403155</v>
      </c>
      <c r="J47" s="22">
        <v>7507118</v>
      </c>
      <c r="K47" s="22">
        <v>1023710</v>
      </c>
      <c r="L47" s="22">
        <v>1465732</v>
      </c>
      <c r="M47" s="22">
        <v>263542</v>
      </c>
      <c r="N47" s="22">
        <v>2752984</v>
      </c>
      <c r="O47" s="22">
        <v>2036498</v>
      </c>
      <c r="P47" s="22">
        <v>1599941</v>
      </c>
      <c r="Q47" s="22">
        <v>1427749</v>
      </c>
      <c r="R47" s="22">
        <v>5064188</v>
      </c>
      <c r="S47" s="22">
        <v>0</v>
      </c>
      <c r="T47" s="22">
        <v>0</v>
      </c>
      <c r="U47" s="22">
        <v>0</v>
      </c>
      <c r="V47" s="22">
        <v>0</v>
      </c>
      <c r="W47" s="22">
        <v>15324290</v>
      </c>
      <c r="X47" s="22">
        <v>22915767</v>
      </c>
      <c r="Y47" s="22">
        <v>-7591477</v>
      </c>
      <c r="Z47" s="23">
        <v>-33.1277456259701</v>
      </c>
      <c r="AA47" s="20">
        <v>26575058</v>
      </c>
    </row>
    <row r="48" spans="1:27" x14ac:dyDescent="0.25">
      <c r="A48" s="19" t="s">
        <v>74</v>
      </c>
      <c r="B48" s="15" t="s">
        <v>32</v>
      </c>
      <c r="C48" s="20">
        <v>-4819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54026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120</v>
      </c>
      <c r="M49" s="22">
        <v>0</v>
      </c>
      <c r="N49" s="22">
        <v>120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120</v>
      </c>
      <c r="X49" s="22">
        <v>0</v>
      </c>
      <c r="Y49" s="22">
        <v>120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3447572895</v>
      </c>
      <c r="D50" s="29">
        <f t="shared" ref="D50:Y50" si="1">SUM(D37:D49)</f>
        <v>0</v>
      </c>
      <c r="E50" s="30">
        <f t="shared" si="1"/>
        <v>2677904420</v>
      </c>
      <c r="F50" s="31">
        <f t="shared" si="1"/>
        <v>2884692822</v>
      </c>
      <c r="G50" s="31">
        <f t="shared" si="1"/>
        <v>356562518</v>
      </c>
      <c r="H50" s="31">
        <f t="shared" si="1"/>
        <v>117824460</v>
      </c>
      <c r="I50" s="31">
        <f t="shared" si="1"/>
        <v>184593523</v>
      </c>
      <c r="J50" s="31">
        <f t="shared" si="1"/>
        <v>658980501</v>
      </c>
      <c r="K50" s="31">
        <f t="shared" si="1"/>
        <v>228318607</v>
      </c>
      <c r="L50" s="31">
        <f t="shared" si="1"/>
        <v>216264118</v>
      </c>
      <c r="M50" s="31">
        <f t="shared" si="1"/>
        <v>205874083</v>
      </c>
      <c r="N50" s="31">
        <f t="shared" si="1"/>
        <v>650456808</v>
      </c>
      <c r="O50" s="31">
        <f t="shared" si="1"/>
        <v>1280708484</v>
      </c>
      <c r="P50" s="31">
        <f t="shared" si="1"/>
        <v>-833996135</v>
      </c>
      <c r="Q50" s="31">
        <f t="shared" si="1"/>
        <v>248942646</v>
      </c>
      <c r="R50" s="31">
        <f t="shared" si="1"/>
        <v>695654995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2005092304</v>
      </c>
      <c r="X50" s="31">
        <f t="shared" si="1"/>
        <v>2238436007</v>
      </c>
      <c r="Y50" s="31">
        <f t="shared" si="1"/>
        <v>-233343703</v>
      </c>
      <c r="Z50" s="32">
        <f>+IF(X50&lt;&gt;0,+(Y50/X50)*100,0)</f>
        <v>-10.424408036249035</v>
      </c>
      <c r="AA50" s="29">
        <f>SUM(AA37:AA49)</f>
        <v>2884692822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-629816770</v>
      </c>
      <c r="D51" s="39">
        <f t="shared" si="2"/>
        <v>0</v>
      </c>
      <c r="E51" s="40">
        <f t="shared" si="2"/>
        <v>162536610</v>
      </c>
      <c r="F51" s="41">
        <f t="shared" si="2"/>
        <v>133748208</v>
      </c>
      <c r="G51" s="41">
        <f t="shared" si="2"/>
        <v>-224104100</v>
      </c>
      <c r="H51" s="41">
        <f t="shared" si="2"/>
        <v>53973145</v>
      </c>
      <c r="I51" s="41">
        <f t="shared" si="2"/>
        <v>332808601</v>
      </c>
      <c r="J51" s="41">
        <f t="shared" si="2"/>
        <v>162677646</v>
      </c>
      <c r="K51" s="41">
        <f t="shared" si="2"/>
        <v>-31213900</v>
      </c>
      <c r="L51" s="41">
        <f t="shared" si="2"/>
        <v>-50049039</v>
      </c>
      <c r="M51" s="41">
        <f t="shared" si="2"/>
        <v>290227915</v>
      </c>
      <c r="N51" s="41">
        <f t="shared" si="2"/>
        <v>208964976</v>
      </c>
      <c r="O51" s="41">
        <f t="shared" si="2"/>
        <v>-1125355735</v>
      </c>
      <c r="P51" s="41">
        <f t="shared" si="2"/>
        <v>1008758327</v>
      </c>
      <c r="Q51" s="41">
        <f t="shared" si="2"/>
        <v>-17082167</v>
      </c>
      <c r="R51" s="41">
        <f t="shared" si="2"/>
        <v>-133679575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237963047</v>
      </c>
      <c r="X51" s="41">
        <f t="shared" si="2"/>
        <v>71900278</v>
      </c>
      <c r="Y51" s="41">
        <f t="shared" si="2"/>
        <v>166062769</v>
      </c>
      <c r="Z51" s="42">
        <f>+IF(X51&lt;&gt;0,+(Y51/X51)*100,0)</f>
        <v>230.96262437260674</v>
      </c>
      <c r="AA51" s="39">
        <f>+AA35-AA50</f>
        <v>133748208</v>
      </c>
    </row>
    <row r="52" spans="1:27" x14ac:dyDescent="0.25">
      <c r="A52" s="43" t="s">
        <v>78</v>
      </c>
      <c r="B52" s="15" t="s">
        <v>32</v>
      </c>
      <c r="C52" s="20">
        <v>345408751</v>
      </c>
      <c r="D52" s="20">
        <v>0</v>
      </c>
      <c r="E52" s="21">
        <v>511250000</v>
      </c>
      <c r="F52" s="22">
        <v>618450000</v>
      </c>
      <c r="G52" s="22">
        <v>0</v>
      </c>
      <c r="H52" s="22">
        <v>22575000</v>
      </c>
      <c r="I52" s="22">
        <v>21673000</v>
      </c>
      <c r="J52" s="22">
        <v>44248000</v>
      </c>
      <c r="K52" s="22">
        <v>60548000</v>
      </c>
      <c r="L52" s="22">
        <v>33089000</v>
      </c>
      <c r="M52" s="22">
        <v>103659000</v>
      </c>
      <c r="N52" s="22">
        <v>197296000</v>
      </c>
      <c r="O52" s="22">
        <v>0</v>
      </c>
      <c r="P52" s="22">
        <v>40753000</v>
      </c>
      <c r="Q52" s="22">
        <v>24891000</v>
      </c>
      <c r="R52" s="22">
        <v>65644000</v>
      </c>
      <c r="S52" s="22">
        <v>0</v>
      </c>
      <c r="T52" s="22">
        <v>0</v>
      </c>
      <c r="U52" s="22">
        <v>0</v>
      </c>
      <c r="V52" s="22">
        <v>0</v>
      </c>
      <c r="W52" s="22">
        <v>307188000</v>
      </c>
      <c r="X52" s="22">
        <v>490637494</v>
      </c>
      <c r="Y52" s="22">
        <v>-183449494</v>
      </c>
      <c r="Z52" s="23">
        <v>-37.390027513877691</v>
      </c>
      <c r="AA52" s="20">
        <v>618450000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-284408019</v>
      </c>
      <c r="D54" s="48">
        <f t="shared" si="3"/>
        <v>0</v>
      </c>
      <c r="E54" s="49">
        <f t="shared" si="3"/>
        <v>673786610</v>
      </c>
      <c r="F54" s="50">
        <f t="shared" si="3"/>
        <v>752198208</v>
      </c>
      <c r="G54" s="50">
        <f t="shared" si="3"/>
        <v>-224104100</v>
      </c>
      <c r="H54" s="50">
        <f t="shared" si="3"/>
        <v>76548145</v>
      </c>
      <c r="I54" s="50">
        <f t="shared" si="3"/>
        <v>354481601</v>
      </c>
      <c r="J54" s="50">
        <f t="shared" si="3"/>
        <v>206925646</v>
      </c>
      <c r="K54" s="50">
        <f t="shared" si="3"/>
        <v>29334100</v>
      </c>
      <c r="L54" s="50">
        <f t="shared" si="3"/>
        <v>-16960039</v>
      </c>
      <c r="M54" s="50">
        <f t="shared" si="3"/>
        <v>393886915</v>
      </c>
      <c r="N54" s="50">
        <f t="shared" si="3"/>
        <v>406260976</v>
      </c>
      <c r="O54" s="50">
        <f t="shared" si="3"/>
        <v>-1125355735</v>
      </c>
      <c r="P54" s="50">
        <f t="shared" si="3"/>
        <v>1049511327</v>
      </c>
      <c r="Q54" s="50">
        <f t="shared" si="3"/>
        <v>7808833</v>
      </c>
      <c r="R54" s="50">
        <f t="shared" si="3"/>
        <v>-68035575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545151047</v>
      </c>
      <c r="X54" s="50">
        <f t="shared" si="3"/>
        <v>562537772</v>
      </c>
      <c r="Y54" s="50">
        <f t="shared" si="3"/>
        <v>-17386725</v>
      </c>
      <c r="Z54" s="51">
        <f>+IF(X54&lt;&gt;0,+(Y54/X54)*100,0)</f>
        <v>-3.0907657877238508</v>
      </c>
      <c r="AA54" s="48">
        <f>SUM(AA51:AA53)</f>
        <v>752198208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-284408019</v>
      </c>
      <c r="D56" s="54">
        <f>+D54-D55</f>
        <v>0</v>
      </c>
      <c r="E56" s="55">
        <f t="shared" si="4"/>
        <v>673786610</v>
      </c>
      <c r="F56" s="56">
        <f t="shared" si="4"/>
        <v>752198208</v>
      </c>
      <c r="G56" s="56">
        <f t="shared" si="4"/>
        <v>-224104100</v>
      </c>
      <c r="H56" s="56">
        <f t="shared" si="4"/>
        <v>76548145</v>
      </c>
      <c r="I56" s="56">
        <f t="shared" si="4"/>
        <v>354481601</v>
      </c>
      <c r="J56" s="56">
        <f t="shared" si="4"/>
        <v>206925646</v>
      </c>
      <c r="K56" s="56">
        <f t="shared" si="4"/>
        <v>29334100</v>
      </c>
      <c r="L56" s="56">
        <f t="shared" si="4"/>
        <v>-16960039</v>
      </c>
      <c r="M56" s="56">
        <f t="shared" si="4"/>
        <v>393886915</v>
      </c>
      <c r="N56" s="56">
        <f t="shared" si="4"/>
        <v>406260976</v>
      </c>
      <c r="O56" s="56">
        <f t="shared" si="4"/>
        <v>-1125355735</v>
      </c>
      <c r="P56" s="56">
        <f t="shared" si="4"/>
        <v>1049511327</v>
      </c>
      <c r="Q56" s="56">
        <f t="shared" si="4"/>
        <v>7808833</v>
      </c>
      <c r="R56" s="56">
        <f t="shared" si="4"/>
        <v>-68035575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545151047</v>
      </c>
      <c r="X56" s="56">
        <f t="shared" si="4"/>
        <v>562537772</v>
      </c>
      <c r="Y56" s="56">
        <f t="shared" si="4"/>
        <v>-17386725</v>
      </c>
      <c r="Z56" s="57">
        <f>+IF(X56&lt;&gt;0,+(Y56/X56)*100,0)</f>
        <v>-3.0907657877238508</v>
      </c>
      <c r="AA56" s="54">
        <f>+AA54-AA55</f>
        <v>752198208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-284408019</v>
      </c>
      <c r="D59" s="48">
        <f>SUM(D56:D58)</f>
        <v>0</v>
      </c>
      <c r="E59" s="49">
        <f t="shared" si="5"/>
        <v>673786610</v>
      </c>
      <c r="F59" s="50">
        <f t="shared" si="5"/>
        <v>752198208</v>
      </c>
      <c r="G59" s="50">
        <f t="shared" si="5"/>
        <v>-224104100</v>
      </c>
      <c r="H59" s="50">
        <f t="shared" si="5"/>
        <v>76548145</v>
      </c>
      <c r="I59" s="50">
        <f t="shared" si="5"/>
        <v>354481601</v>
      </c>
      <c r="J59" s="50">
        <f t="shared" si="5"/>
        <v>206925646</v>
      </c>
      <c r="K59" s="50">
        <f t="shared" si="5"/>
        <v>29334100</v>
      </c>
      <c r="L59" s="50">
        <f t="shared" si="5"/>
        <v>-16960039</v>
      </c>
      <c r="M59" s="50">
        <f t="shared" si="5"/>
        <v>393886915</v>
      </c>
      <c r="N59" s="50">
        <f t="shared" si="5"/>
        <v>406260976</v>
      </c>
      <c r="O59" s="50">
        <f t="shared" si="5"/>
        <v>-1125355735</v>
      </c>
      <c r="P59" s="50">
        <f t="shared" si="5"/>
        <v>1049511327</v>
      </c>
      <c r="Q59" s="50">
        <f t="shared" si="5"/>
        <v>7808833</v>
      </c>
      <c r="R59" s="50">
        <f t="shared" si="5"/>
        <v>-68035575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545151047</v>
      </c>
      <c r="X59" s="50">
        <f t="shared" si="5"/>
        <v>562537772</v>
      </c>
      <c r="Y59" s="50">
        <f t="shared" si="5"/>
        <v>-17386725</v>
      </c>
      <c r="Z59" s="51">
        <f>+IF(X59&lt;&gt;0,+(Y59/X59)*100,0)</f>
        <v>-3.0907657877238508</v>
      </c>
      <c r="AA59" s="48">
        <f>SUM(AA56:AA58)</f>
        <v>752198208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-284408019</v>
      </c>
      <c r="D62" s="65">
        <f>SUM(D59:D61)</f>
        <v>0</v>
      </c>
      <c r="E62" s="66">
        <f t="shared" si="6"/>
        <v>673786610</v>
      </c>
      <c r="F62" s="67">
        <f t="shared" si="6"/>
        <v>752198208</v>
      </c>
      <c r="G62" s="67">
        <f t="shared" si="6"/>
        <v>-224104100</v>
      </c>
      <c r="H62" s="67">
        <f t="shared" si="6"/>
        <v>76548145</v>
      </c>
      <c r="I62" s="67">
        <f t="shared" si="6"/>
        <v>354481601</v>
      </c>
      <c r="J62" s="67">
        <f t="shared" si="6"/>
        <v>206925646</v>
      </c>
      <c r="K62" s="67">
        <f t="shared" si="6"/>
        <v>29334100</v>
      </c>
      <c r="L62" s="67">
        <f t="shared" si="6"/>
        <v>-16960039</v>
      </c>
      <c r="M62" s="67">
        <f t="shared" si="6"/>
        <v>393886915</v>
      </c>
      <c r="N62" s="67">
        <f t="shared" si="6"/>
        <v>406260976</v>
      </c>
      <c r="O62" s="67">
        <f t="shared" si="6"/>
        <v>-1125355735</v>
      </c>
      <c r="P62" s="67">
        <f t="shared" si="6"/>
        <v>1049511327</v>
      </c>
      <c r="Q62" s="67">
        <f t="shared" si="6"/>
        <v>7808833</v>
      </c>
      <c r="R62" s="67">
        <f t="shared" si="6"/>
        <v>-68035575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545151047</v>
      </c>
      <c r="X62" s="67">
        <f t="shared" si="6"/>
        <v>562537772</v>
      </c>
      <c r="Y62" s="67">
        <f t="shared" si="6"/>
        <v>-17386725</v>
      </c>
      <c r="Z62" s="68">
        <f>+IF(X62&lt;&gt;0,+(Y62/X62)*100,0)</f>
        <v>-3.0907657877238508</v>
      </c>
      <c r="AA62" s="65">
        <f>SUM(AA59:AA61)</f>
        <v>752198208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637515</v>
      </c>
      <c r="D37" s="20">
        <v>0</v>
      </c>
      <c r="E37" s="21">
        <v>0</v>
      </c>
      <c r="F37" s="22">
        <v>0</v>
      </c>
      <c r="G37" s="22">
        <v>25266</v>
      </c>
      <c r="H37" s="22">
        <v>0</v>
      </c>
      <c r="I37" s="22">
        <v>0</v>
      </c>
      <c r="J37" s="22">
        <v>25266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25266</v>
      </c>
      <c r="X37" s="22">
        <v>0</v>
      </c>
      <c r="Y37" s="22">
        <v>25266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7372</v>
      </c>
      <c r="D47" s="20">
        <v>0</v>
      </c>
      <c r="E47" s="21">
        <v>0</v>
      </c>
      <c r="F47" s="22">
        <v>0</v>
      </c>
      <c r="G47" s="22">
        <v>400</v>
      </c>
      <c r="H47" s="22">
        <v>0</v>
      </c>
      <c r="I47" s="22">
        <v>0</v>
      </c>
      <c r="J47" s="22">
        <v>400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400</v>
      </c>
      <c r="X47" s="22">
        <v>0</v>
      </c>
      <c r="Y47" s="22">
        <v>400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644887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25666</v>
      </c>
      <c r="H50" s="31">
        <f t="shared" si="1"/>
        <v>0</v>
      </c>
      <c r="I50" s="31">
        <f t="shared" si="1"/>
        <v>0</v>
      </c>
      <c r="J50" s="31">
        <f t="shared" si="1"/>
        <v>25666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25666</v>
      </c>
      <c r="X50" s="31">
        <f t="shared" si="1"/>
        <v>0</v>
      </c>
      <c r="Y50" s="31">
        <f t="shared" si="1"/>
        <v>25666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-644887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-25666</v>
      </c>
      <c r="H51" s="41">
        <f t="shared" si="2"/>
        <v>0</v>
      </c>
      <c r="I51" s="41">
        <f t="shared" si="2"/>
        <v>0</v>
      </c>
      <c r="J51" s="41">
        <f t="shared" si="2"/>
        <v>-25666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-25666</v>
      </c>
      <c r="X51" s="41">
        <f t="shared" si="2"/>
        <v>0</v>
      </c>
      <c r="Y51" s="41">
        <f t="shared" si="2"/>
        <v>-25666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-644887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-25666</v>
      </c>
      <c r="H54" s="50">
        <f t="shared" si="3"/>
        <v>0</v>
      </c>
      <c r="I54" s="50">
        <f t="shared" si="3"/>
        <v>0</v>
      </c>
      <c r="J54" s="50">
        <f t="shared" si="3"/>
        <v>-25666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-25666</v>
      </c>
      <c r="X54" s="50">
        <f t="shared" si="3"/>
        <v>0</v>
      </c>
      <c r="Y54" s="50">
        <f t="shared" si="3"/>
        <v>-25666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-644887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-25666</v>
      </c>
      <c r="H56" s="56">
        <f t="shared" si="4"/>
        <v>0</v>
      </c>
      <c r="I56" s="56">
        <f t="shared" si="4"/>
        <v>0</v>
      </c>
      <c r="J56" s="56">
        <f t="shared" si="4"/>
        <v>-25666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-25666</v>
      </c>
      <c r="X56" s="56">
        <f t="shared" si="4"/>
        <v>0</v>
      </c>
      <c r="Y56" s="56">
        <f t="shared" si="4"/>
        <v>-25666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-644887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-25666</v>
      </c>
      <c r="H59" s="50">
        <f t="shared" si="5"/>
        <v>0</v>
      </c>
      <c r="I59" s="50">
        <f t="shared" si="5"/>
        <v>0</v>
      </c>
      <c r="J59" s="50">
        <f t="shared" si="5"/>
        <v>-25666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-25666</v>
      </c>
      <c r="X59" s="50">
        <f t="shared" si="5"/>
        <v>0</v>
      </c>
      <c r="Y59" s="50">
        <f t="shared" si="5"/>
        <v>-25666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-644887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-25666</v>
      </c>
      <c r="H62" s="67">
        <f t="shared" si="6"/>
        <v>0</v>
      </c>
      <c r="I62" s="67">
        <f t="shared" si="6"/>
        <v>0</v>
      </c>
      <c r="J62" s="67">
        <f t="shared" si="6"/>
        <v>-25666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-25666</v>
      </c>
      <c r="X62" s="67">
        <f t="shared" si="6"/>
        <v>0</v>
      </c>
      <c r="Y62" s="67">
        <f t="shared" si="6"/>
        <v>-25666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57710</v>
      </c>
      <c r="D7" s="20">
        <v>0</v>
      </c>
      <c r="E7" s="21">
        <v>0</v>
      </c>
      <c r="F7" s="22">
        <v>0</v>
      </c>
      <c r="G7" s="22">
        <v>4933</v>
      </c>
      <c r="H7" s="22">
        <v>6023</v>
      </c>
      <c r="I7" s="22">
        <v>4000</v>
      </c>
      <c r="J7" s="22">
        <v>14956</v>
      </c>
      <c r="K7" s="22">
        <v>4200</v>
      </c>
      <c r="L7" s="22">
        <v>6900</v>
      </c>
      <c r="M7" s="22">
        <v>8000</v>
      </c>
      <c r="N7" s="22">
        <v>19100</v>
      </c>
      <c r="O7" s="22">
        <v>43590</v>
      </c>
      <c r="P7" s="22">
        <v>2700</v>
      </c>
      <c r="Q7" s="22">
        <v>6272</v>
      </c>
      <c r="R7" s="22">
        <v>52562</v>
      </c>
      <c r="S7" s="22">
        <v>0</v>
      </c>
      <c r="T7" s="22">
        <v>0</v>
      </c>
      <c r="U7" s="22">
        <v>0</v>
      </c>
      <c r="V7" s="22">
        <v>0</v>
      </c>
      <c r="W7" s="22">
        <v>86618</v>
      </c>
      <c r="X7" s="22">
        <v>0</v>
      </c>
      <c r="Y7" s="22">
        <v>86618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140054173</v>
      </c>
      <c r="D8" s="20">
        <v>0</v>
      </c>
      <c r="E8" s="21">
        <v>138778851</v>
      </c>
      <c r="F8" s="22">
        <v>191047903</v>
      </c>
      <c r="G8" s="22">
        <v>11968261</v>
      </c>
      <c r="H8" s="22">
        <v>13325258</v>
      </c>
      <c r="I8" s="22">
        <v>13119871</v>
      </c>
      <c r="J8" s="22">
        <v>38413390</v>
      </c>
      <c r="K8" s="22">
        <v>12344594</v>
      </c>
      <c r="L8" s="22">
        <v>10742126</v>
      </c>
      <c r="M8" s="22">
        <v>13807946</v>
      </c>
      <c r="N8" s="22">
        <v>36894666</v>
      </c>
      <c r="O8" s="22">
        <v>13643009</v>
      </c>
      <c r="P8" s="22">
        <v>13569586</v>
      </c>
      <c r="Q8" s="22">
        <v>12761937</v>
      </c>
      <c r="R8" s="22">
        <v>39974532</v>
      </c>
      <c r="S8" s="22">
        <v>0</v>
      </c>
      <c r="T8" s="22">
        <v>0</v>
      </c>
      <c r="U8" s="22">
        <v>0</v>
      </c>
      <c r="V8" s="22">
        <v>0</v>
      </c>
      <c r="W8" s="22">
        <v>115282588</v>
      </c>
      <c r="X8" s="22">
        <v>143285931</v>
      </c>
      <c r="Y8" s="22">
        <v>-28003343</v>
      </c>
      <c r="Z8" s="23">
        <v>-19.54367941399634</v>
      </c>
      <c r="AA8" s="20">
        <v>191047903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140111883</v>
      </c>
      <c r="D35" s="29">
        <f t="shared" ref="D35:Y35" si="0">SUM(D6:D34)</f>
        <v>0</v>
      </c>
      <c r="E35" s="30">
        <f t="shared" si="0"/>
        <v>138778851</v>
      </c>
      <c r="F35" s="31">
        <f t="shared" si="0"/>
        <v>191047903</v>
      </c>
      <c r="G35" s="31">
        <f t="shared" si="0"/>
        <v>11973194</v>
      </c>
      <c r="H35" s="31">
        <f t="shared" si="0"/>
        <v>13331281</v>
      </c>
      <c r="I35" s="31">
        <f t="shared" si="0"/>
        <v>13123871</v>
      </c>
      <c r="J35" s="31">
        <f t="shared" si="0"/>
        <v>38428346</v>
      </c>
      <c r="K35" s="31">
        <f t="shared" si="0"/>
        <v>12348794</v>
      </c>
      <c r="L35" s="31">
        <f t="shared" si="0"/>
        <v>10749026</v>
      </c>
      <c r="M35" s="31">
        <f t="shared" si="0"/>
        <v>13815946</v>
      </c>
      <c r="N35" s="31">
        <f t="shared" si="0"/>
        <v>36913766</v>
      </c>
      <c r="O35" s="31">
        <f t="shared" si="0"/>
        <v>13686599</v>
      </c>
      <c r="P35" s="31">
        <f t="shared" si="0"/>
        <v>13572286</v>
      </c>
      <c r="Q35" s="31">
        <f t="shared" si="0"/>
        <v>12768209</v>
      </c>
      <c r="R35" s="31">
        <f t="shared" si="0"/>
        <v>40027094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115369206</v>
      </c>
      <c r="X35" s="31">
        <f t="shared" si="0"/>
        <v>143285931</v>
      </c>
      <c r="Y35" s="31">
        <f t="shared" si="0"/>
        <v>-27916725</v>
      </c>
      <c r="Z35" s="32">
        <f>+IF(X35&lt;&gt;0,+(Y35/X35)*100,0)</f>
        <v>-19.483228259165237</v>
      </c>
      <c r="AA35" s="29">
        <f>SUM(AA6:AA34)</f>
        <v>191047903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66406601</v>
      </c>
      <c r="D37" s="20">
        <v>0</v>
      </c>
      <c r="E37" s="21">
        <v>67309730</v>
      </c>
      <c r="F37" s="22">
        <v>67309730</v>
      </c>
      <c r="G37" s="22">
        <v>7994831</v>
      </c>
      <c r="H37" s="22">
        <v>10875677</v>
      </c>
      <c r="I37" s="22">
        <v>7856085</v>
      </c>
      <c r="J37" s="22">
        <v>26726593</v>
      </c>
      <c r="K37" s="22">
        <v>7836025</v>
      </c>
      <c r="L37" s="22">
        <v>8039629</v>
      </c>
      <c r="M37" s="22">
        <v>7398552</v>
      </c>
      <c r="N37" s="22">
        <v>23274206</v>
      </c>
      <c r="O37" s="22">
        <v>7297594</v>
      </c>
      <c r="P37" s="22">
        <v>9671908</v>
      </c>
      <c r="Q37" s="22">
        <v>-3255304</v>
      </c>
      <c r="R37" s="22">
        <v>13714198</v>
      </c>
      <c r="S37" s="22">
        <v>0</v>
      </c>
      <c r="T37" s="22">
        <v>0</v>
      </c>
      <c r="U37" s="22">
        <v>0</v>
      </c>
      <c r="V37" s="22">
        <v>0</v>
      </c>
      <c r="W37" s="22">
        <v>63714997</v>
      </c>
      <c r="X37" s="22">
        <v>50482314</v>
      </c>
      <c r="Y37" s="22">
        <v>13232683</v>
      </c>
      <c r="Z37" s="23">
        <v>26.212512762390411</v>
      </c>
      <c r="AA37" s="20">
        <v>67309730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57090946</v>
      </c>
      <c r="F42" s="22">
        <v>57090946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42818211</v>
      </c>
      <c r="Y42" s="22">
        <v>-42818211</v>
      </c>
      <c r="Z42" s="23">
        <v>-100</v>
      </c>
      <c r="AA42" s="20">
        <v>57090946</v>
      </c>
    </row>
    <row r="43" spans="1:27" x14ac:dyDescent="0.25">
      <c r="A43" s="19" t="s">
        <v>69</v>
      </c>
      <c r="B43" s="15" t="s">
        <v>32</v>
      </c>
      <c r="C43" s="20">
        <v>4907984</v>
      </c>
      <c r="D43" s="20">
        <v>0</v>
      </c>
      <c r="E43" s="21">
        <v>2921758</v>
      </c>
      <c r="F43" s="22">
        <v>2973418</v>
      </c>
      <c r="G43" s="22">
        <v>283876</v>
      </c>
      <c r="H43" s="22">
        <v>813285</v>
      </c>
      <c r="I43" s="22">
        <v>337381</v>
      </c>
      <c r="J43" s="22">
        <v>1434542</v>
      </c>
      <c r="K43" s="22">
        <v>452398</v>
      </c>
      <c r="L43" s="22">
        <v>260537</v>
      </c>
      <c r="M43" s="22">
        <v>473894</v>
      </c>
      <c r="N43" s="22">
        <v>1186829</v>
      </c>
      <c r="O43" s="22">
        <v>364889</v>
      </c>
      <c r="P43" s="22">
        <v>341212</v>
      </c>
      <c r="Q43" s="22">
        <v>357892</v>
      </c>
      <c r="R43" s="22">
        <v>1063993</v>
      </c>
      <c r="S43" s="22">
        <v>0</v>
      </c>
      <c r="T43" s="22">
        <v>0</v>
      </c>
      <c r="U43" s="22">
        <v>0</v>
      </c>
      <c r="V43" s="22">
        <v>0</v>
      </c>
      <c r="W43" s="22">
        <v>3685364</v>
      </c>
      <c r="X43" s="22">
        <v>2230065</v>
      </c>
      <c r="Y43" s="22">
        <v>1455299</v>
      </c>
      <c r="Z43" s="23">
        <v>65.258142699876458</v>
      </c>
      <c r="AA43" s="20">
        <v>2973418</v>
      </c>
    </row>
    <row r="44" spans="1:27" x14ac:dyDescent="0.25">
      <c r="A44" s="19" t="s">
        <v>70</v>
      </c>
      <c r="B44" s="15" t="s">
        <v>32</v>
      </c>
      <c r="C44" s="20">
        <v>23051706</v>
      </c>
      <c r="D44" s="20">
        <v>0</v>
      </c>
      <c r="E44" s="21">
        <v>14885035</v>
      </c>
      <c r="F44" s="22">
        <v>11960675</v>
      </c>
      <c r="G44" s="22">
        <v>85461</v>
      </c>
      <c r="H44" s="22">
        <v>85461</v>
      </c>
      <c r="I44" s="22">
        <v>169689</v>
      </c>
      <c r="J44" s="22">
        <v>340611</v>
      </c>
      <c r="K44" s="22">
        <v>849800</v>
      </c>
      <c r="L44" s="22">
        <v>1908539</v>
      </c>
      <c r="M44" s="22">
        <v>2516384</v>
      </c>
      <c r="N44" s="22">
        <v>5274723</v>
      </c>
      <c r="O44" s="22">
        <v>359100</v>
      </c>
      <c r="P44" s="22">
        <v>170400</v>
      </c>
      <c r="Q44" s="22">
        <v>3290868</v>
      </c>
      <c r="R44" s="22">
        <v>3820368</v>
      </c>
      <c r="S44" s="22">
        <v>0</v>
      </c>
      <c r="T44" s="22">
        <v>0</v>
      </c>
      <c r="U44" s="22">
        <v>0</v>
      </c>
      <c r="V44" s="22">
        <v>0</v>
      </c>
      <c r="W44" s="22">
        <v>9435702</v>
      </c>
      <c r="X44" s="22">
        <v>8970498</v>
      </c>
      <c r="Y44" s="22">
        <v>465204</v>
      </c>
      <c r="Z44" s="23">
        <v>5.1859328211209679</v>
      </c>
      <c r="AA44" s="20">
        <v>11960675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546808</v>
      </c>
      <c r="D47" s="20">
        <v>0</v>
      </c>
      <c r="E47" s="21">
        <v>5402</v>
      </c>
      <c r="F47" s="22">
        <v>13668</v>
      </c>
      <c r="G47" s="22">
        <v>66619</v>
      </c>
      <c r="H47" s="22">
        <v>96772</v>
      </c>
      <c r="I47" s="22">
        <v>73491</v>
      </c>
      <c r="J47" s="22">
        <v>236882</v>
      </c>
      <c r="K47" s="22">
        <v>65840</v>
      </c>
      <c r="L47" s="22">
        <v>67634</v>
      </c>
      <c r="M47" s="22">
        <v>63988</v>
      </c>
      <c r="N47" s="22">
        <v>197462</v>
      </c>
      <c r="O47" s="22">
        <v>66494</v>
      </c>
      <c r="P47" s="22">
        <v>85581</v>
      </c>
      <c r="Q47" s="22">
        <v>84631</v>
      </c>
      <c r="R47" s="22">
        <v>236706</v>
      </c>
      <c r="S47" s="22">
        <v>0</v>
      </c>
      <c r="T47" s="22">
        <v>0</v>
      </c>
      <c r="U47" s="22">
        <v>0</v>
      </c>
      <c r="V47" s="22">
        <v>0</v>
      </c>
      <c r="W47" s="22">
        <v>671050</v>
      </c>
      <c r="X47" s="22">
        <v>10251</v>
      </c>
      <c r="Y47" s="22">
        <v>660799</v>
      </c>
      <c r="Z47" s="23">
        <v>6446.1906155497018</v>
      </c>
      <c r="AA47" s="20">
        <v>13668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94913099</v>
      </c>
      <c r="D50" s="29">
        <f t="shared" ref="D50:Y50" si="1">SUM(D37:D49)</f>
        <v>0</v>
      </c>
      <c r="E50" s="30">
        <f t="shared" si="1"/>
        <v>142212871</v>
      </c>
      <c r="F50" s="31">
        <f t="shared" si="1"/>
        <v>139348437</v>
      </c>
      <c r="G50" s="31">
        <f t="shared" si="1"/>
        <v>8430787</v>
      </c>
      <c r="H50" s="31">
        <f t="shared" si="1"/>
        <v>11871195</v>
      </c>
      <c r="I50" s="31">
        <f t="shared" si="1"/>
        <v>8436646</v>
      </c>
      <c r="J50" s="31">
        <f t="shared" si="1"/>
        <v>28738628</v>
      </c>
      <c r="K50" s="31">
        <f t="shared" si="1"/>
        <v>9204063</v>
      </c>
      <c r="L50" s="31">
        <f t="shared" si="1"/>
        <v>10276339</v>
      </c>
      <c r="M50" s="31">
        <f t="shared" si="1"/>
        <v>10452818</v>
      </c>
      <c r="N50" s="31">
        <f t="shared" si="1"/>
        <v>29933220</v>
      </c>
      <c r="O50" s="31">
        <f t="shared" si="1"/>
        <v>8088077</v>
      </c>
      <c r="P50" s="31">
        <f t="shared" si="1"/>
        <v>10269101</v>
      </c>
      <c r="Q50" s="31">
        <f t="shared" si="1"/>
        <v>478087</v>
      </c>
      <c r="R50" s="31">
        <f t="shared" si="1"/>
        <v>18835265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77507113</v>
      </c>
      <c r="X50" s="31">
        <f t="shared" si="1"/>
        <v>104511339</v>
      </c>
      <c r="Y50" s="31">
        <f t="shared" si="1"/>
        <v>-27004226</v>
      </c>
      <c r="Z50" s="32">
        <f>+IF(X50&lt;&gt;0,+(Y50/X50)*100,0)</f>
        <v>-25.838560923996965</v>
      </c>
      <c r="AA50" s="29">
        <f>SUM(AA37:AA49)</f>
        <v>139348437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45198784</v>
      </c>
      <c r="D51" s="39">
        <f t="shared" si="2"/>
        <v>0</v>
      </c>
      <c r="E51" s="40">
        <f t="shared" si="2"/>
        <v>-3434020</v>
      </c>
      <c r="F51" s="41">
        <f t="shared" si="2"/>
        <v>51699466</v>
      </c>
      <c r="G51" s="41">
        <f t="shared" si="2"/>
        <v>3542407</v>
      </c>
      <c r="H51" s="41">
        <f t="shared" si="2"/>
        <v>1460086</v>
      </c>
      <c r="I51" s="41">
        <f t="shared" si="2"/>
        <v>4687225</v>
      </c>
      <c r="J51" s="41">
        <f t="shared" si="2"/>
        <v>9689718</v>
      </c>
      <c r="K51" s="41">
        <f t="shared" si="2"/>
        <v>3144731</v>
      </c>
      <c r="L51" s="41">
        <f t="shared" si="2"/>
        <v>472687</v>
      </c>
      <c r="M51" s="41">
        <f t="shared" si="2"/>
        <v>3363128</v>
      </c>
      <c r="N51" s="41">
        <f t="shared" si="2"/>
        <v>6980546</v>
      </c>
      <c r="O51" s="41">
        <f t="shared" si="2"/>
        <v>5598522</v>
      </c>
      <c r="P51" s="41">
        <f t="shared" si="2"/>
        <v>3303185</v>
      </c>
      <c r="Q51" s="41">
        <f t="shared" si="2"/>
        <v>12290122</v>
      </c>
      <c r="R51" s="41">
        <f t="shared" si="2"/>
        <v>21191829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37862093</v>
      </c>
      <c r="X51" s="41">
        <f t="shared" si="2"/>
        <v>38774592</v>
      </c>
      <c r="Y51" s="41">
        <f t="shared" si="2"/>
        <v>-912499</v>
      </c>
      <c r="Z51" s="42">
        <f>+IF(X51&lt;&gt;0,+(Y51/X51)*100,0)</f>
        <v>-2.3533426218901288</v>
      </c>
      <c r="AA51" s="39">
        <f>+AA35-AA50</f>
        <v>51699466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45198784</v>
      </c>
      <c r="D54" s="48">
        <f t="shared" si="3"/>
        <v>0</v>
      </c>
      <c r="E54" s="49">
        <f t="shared" si="3"/>
        <v>-3434020</v>
      </c>
      <c r="F54" s="50">
        <f t="shared" si="3"/>
        <v>51699466</v>
      </c>
      <c r="G54" s="50">
        <f t="shared" si="3"/>
        <v>3542407</v>
      </c>
      <c r="H54" s="50">
        <f t="shared" si="3"/>
        <v>1460086</v>
      </c>
      <c r="I54" s="50">
        <f t="shared" si="3"/>
        <v>4687225</v>
      </c>
      <c r="J54" s="50">
        <f t="shared" si="3"/>
        <v>9689718</v>
      </c>
      <c r="K54" s="50">
        <f t="shared" si="3"/>
        <v>3144731</v>
      </c>
      <c r="L54" s="50">
        <f t="shared" si="3"/>
        <v>472687</v>
      </c>
      <c r="M54" s="50">
        <f t="shared" si="3"/>
        <v>3363128</v>
      </c>
      <c r="N54" s="50">
        <f t="shared" si="3"/>
        <v>6980546</v>
      </c>
      <c r="O54" s="50">
        <f t="shared" si="3"/>
        <v>5598522</v>
      </c>
      <c r="P54" s="50">
        <f t="shared" si="3"/>
        <v>3303185</v>
      </c>
      <c r="Q54" s="50">
        <f t="shared" si="3"/>
        <v>12290122</v>
      </c>
      <c r="R54" s="50">
        <f t="shared" si="3"/>
        <v>21191829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37862093</v>
      </c>
      <c r="X54" s="50">
        <f t="shared" si="3"/>
        <v>38774592</v>
      </c>
      <c r="Y54" s="50">
        <f t="shared" si="3"/>
        <v>-912499</v>
      </c>
      <c r="Z54" s="51">
        <f>+IF(X54&lt;&gt;0,+(Y54/X54)*100,0)</f>
        <v>-2.3533426218901288</v>
      </c>
      <c r="AA54" s="48">
        <f>SUM(AA51:AA53)</f>
        <v>51699466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45198784</v>
      </c>
      <c r="D56" s="54">
        <f>+D54-D55</f>
        <v>0</v>
      </c>
      <c r="E56" s="55">
        <f t="shared" si="4"/>
        <v>-3434020</v>
      </c>
      <c r="F56" s="56">
        <f t="shared" si="4"/>
        <v>51699466</v>
      </c>
      <c r="G56" s="56">
        <f t="shared" si="4"/>
        <v>3542407</v>
      </c>
      <c r="H56" s="56">
        <f t="shared" si="4"/>
        <v>1460086</v>
      </c>
      <c r="I56" s="56">
        <f t="shared" si="4"/>
        <v>4687225</v>
      </c>
      <c r="J56" s="56">
        <f t="shared" si="4"/>
        <v>9689718</v>
      </c>
      <c r="K56" s="56">
        <f t="shared" si="4"/>
        <v>3144731</v>
      </c>
      <c r="L56" s="56">
        <f t="shared" si="4"/>
        <v>472687</v>
      </c>
      <c r="M56" s="56">
        <f t="shared" si="4"/>
        <v>3363128</v>
      </c>
      <c r="N56" s="56">
        <f t="shared" si="4"/>
        <v>6980546</v>
      </c>
      <c r="O56" s="56">
        <f t="shared" si="4"/>
        <v>5598522</v>
      </c>
      <c r="P56" s="56">
        <f t="shared" si="4"/>
        <v>3303185</v>
      </c>
      <c r="Q56" s="56">
        <f t="shared" si="4"/>
        <v>12290122</v>
      </c>
      <c r="R56" s="56">
        <f t="shared" si="4"/>
        <v>21191829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37862093</v>
      </c>
      <c r="X56" s="56">
        <f t="shared" si="4"/>
        <v>38774592</v>
      </c>
      <c r="Y56" s="56">
        <f t="shared" si="4"/>
        <v>-912499</v>
      </c>
      <c r="Z56" s="57">
        <f>+IF(X56&lt;&gt;0,+(Y56/X56)*100,0)</f>
        <v>-2.3533426218901288</v>
      </c>
      <c r="AA56" s="54">
        <f>+AA54-AA55</f>
        <v>51699466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45198784</v>
      </c>
      <c r="D59" s="48">
        <f>SUM(D56:D58)</f>
        <v>0</v>
      </c>
      <c r="E59" s="49">
        <f t="shared" si="5"/>
        <v>-3434020</v>
      </c>
      <c r="F59" s="50">
        <f t="shared" si="5"/>
        <v>51699466</v>
      </c>
      <c r="G59" s="50">
        <f t="shared" si="5"/>
        <v>3542407</v>
      </c>
      <c r="H59" s="50">
        <f t="shared" si="5"/>
        <v>1460086</v>
      </c>
      <c r="I59" s="50">
        <f t="shared" si="5"/>
        <v>4687225</v>
      </c>
      <c r="J59" s="50">
        <f t="shared" si="5"/>
        <v>9689718</v>
      </c>
      <c r="K59" s="50">
        <f t="shared" si="5"/>
        <v>3144731</v>
      </c>
      <c r="L59" s="50">
        <f t="shared" si="5"/>
        <v>472687</v>
      </c>
      <c r="M59" s="50">
        <f t="shared" si="5"/>
        <v>3363128</v>
      </c>
      <c r="N59" s="50">
        <f t="shared" si="5"/>
        <v>6980546</v>
      </c>
      <c r="O59" s="50">
        <f t="shared" si="5"/>
        <v>5598522</v>
      </c>
      <c r="P59" s="50">
        <f t="shared" si="5"/>
        <v>3303185</v>
      </c>
      <c r="Q59" s="50">
        <f t="shared" si="5"/>
        <v>12290122</v>
      </c>
      <c r="R59" s="50">
        <f t="shared" si="5"/>
        <v>21191829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37862093</v>
      </c>
      <c r="X59" s="50">
        <f t="shared" si="5"/>
        <v>38774592</v>
      </c>
      <c r="Y59" s="50">
        <f t="shared" si="5"/>
        <v>-912499</v>
      </c>
      <c r="Z59" s="51">
        <f>+IF(X59&lt;&gt;0,+(Y59/X59)*100,0)</f>
        <v>-2.3533426218901288</v>
      </c>
      <c r="AA59" s="48">
        <f>SUM(AA56:AA58)</f>
        <v>51699466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45198784</v>
      </c>
      <c r="D62" s="65">
        <f>SUM(D59:D61)</f>
        <v>0</v>
      </c>
      <c r="E62" s="66">
        <f t="shared" si="6"/>
        <v>-3434020</v>
      </c>
      <c r="F62" s="67">
        <f t="shared" si="6"/>
        <v>51699466</v>
      </c>
      <c r="G62" s="67">
        <f t="shared" si="6"/>
        <v>3542407</v>
      </c>
      <c r="H62" s="67">
        <f t="shared" si="6"/>
        <v>1460086</v>
      </c>
      <c r="I62" s="67">
        <f t="shared" si="6"/>
        <v>4687225</v>
      </c>
      <c r="J62" s="67">
        <f t="shared" si="6"/>
        <v>9689718</v>
      </c>
      <c r="K62" s="67">
        <f t="shared" si="6"/>
        <v>3144731</v>
      </c>
      <c r="L62" s="67">
        <f t="shared" si="6"/>
        <v>472687</v>
      </c>
      <c r="M62" s="67">
        <f t="shared" si="6"/>
        <v>3363128</v>
      </c>
      <c r="N62" s="67">
        <f t="shared" si="6"/>
        <v>6980546</v>
      </c>
      <c r="O62" s="67">
        <f t="shared" si="6"/>
        <v>5598522</v>
      </c>
      <c r="P62" s="67">
        <f t="shared" si="6"/>
        <v>3303185</v>
      </c>
      <c r="Q62" s="67">
        <f t="shared" si="6"/>
        <v>12290122</v>
      </c>
      <c r="R62" s="67">
        <f t="shared" si="6"/>
        <v>21191829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37862093</v>
      </c>
      <c r="X62" s="67">
        <f t="shared" si="6"/>
        <v>38774592</v>
      </c>
      <c r="Y62" s="67">
        <f t="shared" si="6"/>
        <v>-912499</v>
      </c>
      <c r="Z62" s="68">
        <f>+IF(X62&lt;&gt;0,+(Y62/X62)*100,0)</f>
        <v>-2.3533426218901288</v>
      </c>
      <c r="AA62" s="65">
        <f>SUM(AA59:AA61)</f>
        <v>51699466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77132</v>
      </c>
      <c r="D10" s="20">
        <v>0</v>
      </c>
      <c r="E10" s="21">
        <v>76973</v>
      </c>
      <c r="F10" s="22">
        <v>100835</v>
      </c>
      <c r="G10" s="22">
        <v>11979</v>
      </c>
      <c r="H10" s="22">
        <v>8002</v>
      </c>
      <c r="I10" s="22">
        <v>8640</v>
      </c>
      <c r="J10" s="22">
        <v>28621</v>
      </c>
      <c r="K10" s="22">
        <v>10682</v>
      </c>
      <c r="L10" s="22">
        <v>6722</v>
      </c>
      <c r="M10" s="22">
        <v>9711</v>
      </c>
      <c r="N10" s="22">
        <v>27115</v>
      </c>
      <c r="O10" s="22">
        <v>9560</v>
      </c>
      <c r="P10" s="22">
        <v>4487</v>
      </c>
      <c r="Q10" s="22">
        <v>6441</v>
      </c>
      <c r="R10" s="22">
        <v>20488</v>
      </c>
      <c r="S10" s="22">
        <v>0</v>
      </c>
      <c r="T10" s="22">
        <v>0</v>
      </c>
      <c r="U10" s="22">
        <v>0</v>
      </c>
      <c r="V10" s="22">
        <v>0</v>
      </c>
      <c r="W10" s="22">
        <v>76224</v>
      </c>
      <c r="X10" s="22">
        <v>75627</v>
      </c>
      <c r="Y10" s="22">
        <v>597</v>
      </c>
      <c r="Z10" s="23">
        <v>0.78940061089293501</v>
      </c>
      <c r="AA10" s="20">
        <v>100835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77132</v>
      </c>
      <c r="D35" s="29">
        <f t="shared" ref="D35:Y35" si="0">SUM(D6:D34)</f>
        <v>0</v>
      </c>
      <c r="E35" s="30">
        <f t="shared" si="0"/>
        <v>76973</v>
      </c>
      <c r="F35" s="31">
        <f t="shared" si="0"/>
        <v>100835</v>
      </c>
      <c r="G35" s="31">
        <f t="shared" si="0"/>
        <v>11979</v>
      </c>
      <c r="H35" s="31">
        <f t="shared" si="0"/>
        <v>8002</v>
      </c>
      <c r="I35" s="31">
        <f t="shared" si="0"/>
        <v>8640</v>
      </c>
      <c r="J35" s="31">
        <f t="shared" si="0"/>
        <v>28621</v>
      </c>
      <c r="K35" s="31">
        <f t="shared" si="0"/>
        <v>10682</v>
      </c>
      <c r="L35" s="31">
        <f t="shared" si="0"/>
        <v>6722</v>
      </c>
      <c r="M35" s="31">
        <f t="shared" si="0"/>
        <v>9711</v>
      </c>
      <c r="N35" s="31">
        <f t="shared" si="0"/>
        <v>27115</v>
      </c>
      <c r="O35" s="31">
        <f t="shared" si="0"/>
        <v>9560</v>
      </c>
      <c r="P35" s="31">
        <f t="shared" si="0"/>
        <v>4487</v>
      </c>
      <c r="Q35" s="31">
        <f t="shared" si="0"/>
        <v>6441</v>
      </c>
      <c r="R35" s="31">
        <f t="shared" si="0"/>
        <v>20488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76224</v>
      </c>
      <c r="X35" s="31">
        <f t="shared" si="0"/>
        <v>75627</v>
      </c>
      <c r="Y35" s="31">
        <f t="shared" si="0"/>
        <v>597</v>
      </c>
      <c r="Z35" s="32">
        <f>+IF(X35&lt;&gt;0,+(Y35/X35)*100,0)</f>
        <v>0.78940061089293501</v>
      </c>
      <c r="AA35" s="29">
        <f>SUM(AA6:AA34)</f>
        <v>100835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2380367</v>
      </c>
      <c r="D37" s="20">
        <v>0</v>
      </c>
      <c r="E37" s="21">
        <v>2600811</v>
      </c>
      <c r="F37" s="22">
        <v>2484213</v>
      </c>
      <c r="G37" s="22">
        <v>186064</v>
      </c>
      <c r="H37" s="22">
        <v>186666</v>
      </c>
      <c r="I37" s="22">
        <v>186033</v>
      </c>
      <c r="J37" s="22">
        <v>558763</v>
      </c>
      <c r="K37" s="22">
        <v>182188</v>
      </c>
      <c r="L37" s="22">
        <v>200414</v>
      </c>
      <c r="M37" s="22">
        <v>209660</v>
      </c>
      <c r="N37" s="22">
        <v>592262</v>
      </c>
      <c r="O37" s="22">
        <v>184598</v>
      </c>
      <c r="P37" s="22">
        <v>216321</v>
      </c>
      <c r="Q37" s="22">
        <v>185444</v>
      </c>
      <c r="R37" s="22">
        <v>586363</v>
      </c>
      <c r="S37" s="22">
        <v>0</v>
      </c>
      <c r="T37" s="22">
        <v>0</v>
      </c>
      <c r="U37" s="22">
        <v>0</v>
      </c>
      <c r="V37" s="22">
        <v>0</v>
      </c>
      <c r="W37" s="22">
        <v>1737388</v>
      </c>
      <c r="X37" s="22">
        <v>1863171</v>
      </c>
      <c r="Y37" s="22">
        <v>-125783</v>
      </c>
      <c r="Z37" s="23">
        <v>-6.7510174857809622</v>
      </c>
      <c r="AA37" s="20">
        <v>2484213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264000</v>
      </c>
      <c r="D44" s="20">
        <v>0</v>
      </c>
      <c r="E44" s="21">
        <v>900000</v>
      </c>
      <c r="F44" s="22">
        <v>428895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321669</v>
      </c>
      <c r="Y44" s="22">
        <v>-321669</v>
      </c>
      <c r="Z44" s="23">
        <v>-100</v>
      </c>
      <c r="AA44" s="20">
        <v>428895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193887</v>
      </c>
      <c r="D47" s="20">
        <v>0</v>
      </c>
      <c r="E47" s="21">
        <v>311532</v>
      </c>
      <c r="F47" s="22">
        <v>457852</v>
      </c>
      <c r="G47" s="22">
        <v>1439</v>
      </c>
      <c r="H47" s="22">
        <v>5649</v>
      </c>
      <c r="I47" s="22">
        <v>10064</v>
      </c>
      <c r="J47" s="22">
        <v>17152</v>
      </c>
      <c r="K47" s="22">
        <v>14759</v>
      </c>
      <c r="L47" s="22">
        <v>21837</v>
      </c>
      <c r="M47" s="22">
        <v>156284</v>
      </c>
      <c r="N47" s="22">
        <v>192880</v>
      </c>
      <c r="O47" s="22">
        <v>16310</v>
      </c>
      <c r="P47" s="22">
        <v>19424</v>
      </c>
      <c r="Q47" s="22">
        <v>17538</v>
      </c>
      <c r="R47" s="22">
        <v>53272</v>
      </c>
      <c r="S47" s="22">
        <v>0</v>
      </c>
      <c r="T47" s="22">
        <v>0</v>
      </c>
      <c r="U47" s="22">
        <v>0</v>
      </c>
      <c r="V47" s="22">
        <v>0</v>
      </c>
      <c r="W47" s="22">
        <v>263304</v>
      </c>
      <c r="X47" s="22">
        <v>343395</v>
      </c>
      <c r="Y47" s="22">
        <v>-80091</v>
      </c>
      <c r="Z47" s="23">
        <v>-23.323286594155419</v>
      </c>
      <c r="AA47" s="20">
        <v>457852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2838254</v>
      </c>
      <c r="D50" s="29">
        <f t="shared" ref="D50:Y50" si="1">SUM(D37:D49)</f>
        <v>0</v>
      </c>
      <c r="E50" s="30">
        <f t="shared" si="1"/>
        <v>3812343</v>
      </c>
      <c r="F50" s="31">
        <f t="shared" si="1"/>
        <v>3370960</v>
      </c>
      <c r="G50" s="31">
        <f t="shared" si="1"/>
        <v>187503</v>
      </c>
      <c r="H50" s="31">
        <f t="shared" si="1"/>
        <v>192315</v>
      </c>
      <c r="I50" s="31">
        <f t="shared" si="1"/>
        <v>196097</v>
      </c>
      <c r="J50" s="31">
        <f t="shared" si="1"/>
        <v>575915</v>
      </c>
      <c r="K50" s="31">
        <f t="shared" si="1"/>
        <v>196947</v>
      </c>
      <c r="L50" s="31">
        <f t="shared" si="1"/>
        <v>222251</v>
      </c>
      <c r="M50" s="31">
        <f t="shared" si="1"/>
        <v>365944</v>
      </c>
      <c r="N50" s="31">
        <f t="shared" si="1"/>
        <v>785142</v>
      </c>
      <c r="O50" s="31">
        <f t="shared" si="1"/>
        <v>200908</v>
      </c>
      <c r="P50" s="31">
        <f t="shared" si="1"/>
        <v>235745</v>
      </c>
      <c r="Q50" s="31">
        <f t="shared" si="1"/>
        <v>202982</v>
      </c>
      <c r="R50" s="31">
        <f t="shared" si="1"/>
        <v>639635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2000692</v>
      </c>
      <c r="X50" s="31">
        <f t="shared" si="1"/>
        <v>2528235</v>
      </c>
      <c r="Y50" s="31">
        <f t="shared" si="1"/>
        <v>-527543</v>
      </c>
      <c r="Z50" s="32">
        <f>+IF(X50&lt;&gt;0,+(Y50/X50)*100,0)</f>
        <v>-20.866058732673189</v>
      </c>
      <c r="AA50" s="29">
        <f>SUM(AA37:AA49)</f>
        <v>3370960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-2761122</v>
      </c>
      <c r="D51" s="39">
        <f t="shared" si="2"/>
        <v>0</v>
      </c>
      <c r="E51" s="40">
        <f t="shared" si="2"/>
        <v>-3735370</v>
      </c>
      <c r="F51" s="41">
        <f t="shared" si="2"/>
        <v>-3270125</v>
      </c>
      <c r="G51" s="41">
        <f t="shared" si="2"/>
        <v>-175524</v>
      </c>
      <c r="H51" s="41">
        <f t="shared" si="2"/>
        <v>-184313</v>
      </c>
      <c r="I51" s="41">
        <f t="shared" si="2"/>
        <v>-187457</v>
      </c>
      <c r="J51" s="41">
        <f t="shared" si="2"/>
        <v>-547294</v>
      </c>
      <c r="K51" s="41">
        <f t="shared" si="2"/>
        <v>-186265</v>
      </c>
      <c r="L51" s="41">
        <f t="shared" si="2"/>
        <v>-215529</v>
      </c>
      <c r="M51" s="41">
        <f t="shared" si="2"/>
        <v>-356233</v>
      </c>
      <c r="N51" s="41">
        <f t="shared" si="2"/>
        <v>-758027</v>
      </c>
      <c r="O51" s="41">
        <f t="shared" si="2"/>
        <v>-191348</v>
      </c>
      <c r="P51" s="41">
        <f t="shared" si="2"/>
        <v>-231258</v>
      </c>
      <c r="Q51" s="41">
        <f t="shared" si="2"/>
        <v>-196541</v>
      </c>
      <c r="R51" s="41">
        <f t="shared" si="2"/>
        <v>-619147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-1924468</v>
      </c>
      <c r="X51" s="41">
        <f t="shared" si="2"/>
        <v>-2452608</v>
      </c>
      <c r="Y51" s="41">
        <f t="shared" si="2"/>
        <v>528140</v>
      </c>
      <c r="Z51" s="42">
        <f>+IF(X51&lt;&gt;0,+(Y51/X51)*100,0)</f>
        <v>-21.533812170554771</v>
      </c>
      <c r="AA51" s="39">
        <f>+AA35-AA50</f>
        <v>-3270125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-2761122</v>
      </c>
      <c r="D54" s="48">
        <f t="shared" si="3"/>
        <v>0</v>
      </c>
      <c r="E54" s="49">
        <f t="shared" si="3"/>
        <v>-3735370</v>
      </c>
      <c r="F54" s="50">
        <f t="shared" si="3"/>
        <v>-3270125</v>
      </c>
      <c r="G54" s="50">
        <f t="shared" si="3"/>
        <v>-175524</v>
      </c>
      <c r="H54" s="50">
        <f t="shared" si="3"/>
        <v>-184313</v>
      </c>
      <c r="I54" s="50">
        <f t="shared" si="3"/>
        <v>-187457</v>
      </c>
      <c r="J54" s="50">
        <f t="shared" si="3"/>
        <v>-547294</v>
      </c>
      <c r="K54" s="50">
        <f t="shared" si="3"/>
        <v>-186265</v>
      </c>
      <c r="L54" s="50">
        <f t="shared" si="3"/>
        <v>-215529</v>
      </c>
      <c r="M54" s="50">
        <f t="shared" si="3"/>
        <v>-356233</v>
      </c>
      <c r="N54" s="50">
        <f t="shared" si="3"/>
        <v>-758027</v>
      </c>
      <c r="O54" s="50">
        <f t="shared" si="3"/>
        <v>-191348</v>
      </c>
      <c r="P54" s="50">
        <f t="shared" si="3"/>
        <v>-231258</v>
      </c>
      <c r="Q54" s="50">
        <f t="shared" si="3"/>
        <v>-196541</v>
      </c>
      <c r="R54" s="50">
        <f t="shared" si="3"/>
        <v>-619147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-1924468</v>
      </c>
      <c r="X54" s="50">
        <f t="shared" si="3"/>
        <v>-2452608</v>
      </c>
      <c r="Y54" s="50">
        <f t="shared" si="3"/>
        <v>528140</v>
      </c>
      <c r="Z54" s="51">
        <f>+IF(X54&lt;&gt;0,+(Y54/X54)*100,0)</f>
        <v>-21.533812170554771</v>
      </c>
      <c r="AA54" s="48">
        <f>SUM(AA51:AA53)</f>
        <v>-3270125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-2761122</v>
      </c>
      <c r="D56" s="54">
        <f>+D54-D55</f>
        <v>0</v>
      </c>
      <c r="E56" s="55">
        <f t="shared" si="4"/>
        <v>-3735370</v>
      </c>
      <c r="F56" s="56">
        <f t="shared" si="4"/>
        <v>-3270125</v>
      </c>
      <c r="G56" s="56">
        <f t="shared" si="4"/>
        <v>-175524</v>
      </c>
      <c r="H56" s="56">
        <f t="shared" si="4"/>
        <v>-184313</v>
      </c>
      <c r="I56" s="56">
        <f t="shared" si="4"/>
        <v>-187457</v>
      </c>
      <c r="J56" s="56">
        <f t="shared" si="4"/>
        <v>-547294</v>
      </c>
      <c r="K56" s="56">
        <f t="shared" si="4"/>
        <v>-186265</v>
      </c>
      <c r="L56" s="56">
        <f t="shared" si="4"/>
        <v>-215529</v>
      </c>
      <c r="M56" s="56">
        <f t="shared" si="4"/>
        <v>-356233</v>
      </c>
      <c r="N56" s="56">
        <f t="shared" si="4"/>
        <v>-758027</v>
      </c>
      <c r="O56" s="56">
        <f t="shared" si="4"/>
        <v>-191348</v>
      </c>
      <c r="P56" s="56">
        <f t="shared" si="4"/>
        <v>-231258</v>
      </c>
      <c r="Q56" s="56">
        <f t="shared" si="4"/>
        <v>-196541</v>
      </c>
      <c r="R56" s="56">
        <f t="shared" si="4"/>
        <v>-619147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-1924468</v>
      </c>
      <c r="X56" s="56">
        <f t="shared" si="4"/>
        <v>-2452608</v>
      </c>
      <c r="Y56" s="56">
        <f t="shared" si="4"/>
        <v>528140</v>
      </c>
      <c r="Z56" s="57">
        <f>+IF(X56&lt;&gt;0,+(Y56/X56)*100,0)</f>
        <v>-21.533812170554771</v>
      </c>
      <c r="AA56" s="54">
        <f>+AA54-AA55</f>
        <v>-3270125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-2761122</v>
      </c>
      <c r="D59" s="48">
        <f>SUM(D56:D58)</f>
        <v>0</v>
      </c>
      <c r="E59" s="49">
        <f t="shared" si="5"/>
        <v>-3735370</v>
      </c>
      <c r="F59" s="50">
        <f t="shared" si="5"/>
        <v>-3270125</v>
      </c>
      <c r="G59" s="50">
        <f t="shared" si="5"/>
        <v>-175524</v>
      </c>
      <c r="H59" s="50">
        <f t="shared" si="5"/>
        <v>-184313</v>
      </c>
      <c r="I59" s="50">
        <f t="shared" si="5"/>
        <v>-187457</v>
      </c>
      <c r="J59" s="50">
        <f t="shared" si="5"/>
        <v>-547294</v>
      </c>
      <c r="K59" s="50">
        <f t="shared" si="5"/>
        <v>-186265</v>
      </c>
      <c r="L59" s="50">
        <f t="shared" si="5"/>
        <v>-215529</v>
      </c>
      <c r="M59" s="50">
        <f t="shared" si="5"/>
        <v>-356233</v>
      </c>
      <c r="N59" s="50">
        <f t="shared" si="5"/>
        <v>-758027</v>
      </c>
      <c r="O59" s="50">
        <f t="shared" si="5"/>
        <v>-191348</v>
      </c>
      <c r="P59" s="50">
        <f t="shared" si="5"/>
        <v>-231258</v>
      </c>
      <c r="Q59" s="50">
        <f t="shared" si="5"/>
        <v>-196541</v>
      </c>
      <c r="R59" s="50">
        <f t="shared" si="5"/>
        <v>-619147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-1924468</v>
      </c>
      <c r="X59" s="50">
        <f t="shared" si="5"/>
        <v>-2452608</v>
      </c>
      <c r="Y59" s="50">
        <f t="shared" si="5"/>
        <v>528140</v>
      </c>
      <c r="Z59" s="51">
        <f>+IF(X59&lt;&gt;0,+(Y59/X59)*100,0)</f>
        <v>-21.533812170554771</v>
      </c>
      <c r="AA59" s="48">
        <f>SUM(AA56:AA58)</f>
        <v>-3270125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-2761122</v>
      </c>
      <c r="D62" s="65">
        <f>SUM(D59:D61)</f>
        <v>0</v>
      </c>
      <c r="E62" s="66">
        <f t="shared" si="6"/>
        <v>-3735370</v>
      </c>
      <c r="F62" s="67">
        <f t="shared" si="6"/>
        <v>-3270125</v>
      </c>
      <c r="G62" s="67">
        <f t="shared" si="6"/>
        <v>-175524</v>
      </c>
      <c r="H62" s="67">
        <f t="shared" si="6"/>
        <v>-184313</v>
      </c>
      <c r="I62" s="67">
        <f t="shared" si="6"/>
        <v>-187457</v>
      </c>
      <c r="J62" s="67">
        <f t="shared" si="6"/>
        <v>-547294</v>
      </c>
      <c r="K62" s="67">
        <f t="shared" si="6"/>
        <v>-186265</v>
      </c>
      <c r="L62" s="67">
        <f t="shared" si="6"/>
        <v>-215529</v>
      </c>
      <c r="M62" s="67">
        <f t="shared" si="6"/>
        <v>-356233</v>
      </c>
      <c r="N62" s="67">
        <f t="shared" si="6"/>
        <v>-758027</v>
      </c>
      <c r="O62" s="67">
        <f t="shared" si="6"/>
        <v>-191348</v>
      </c>
      <c r="P62" s="67">
        <f t="shared" si="6"/>
        <v>-231258</v>
      </c>
      <c r="Q62" s="67">
        <f t="shared" si="6"/>
        <v>-196541</v>
      </c>
      <c r="R62" s="67">
        <f t="shared" si="6"/>
        <v>-619147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-1924468</v>
      </c>
      <c r="X62" s="67">
        <f t="shared" si="6"/>
        <v>-2452608</v>
      </c>
      <c r="Y62" s="67">
        <f t="shared" si="6"/>
        <v>528140</v>
      </c>
      <c r="Z62" s="68">
        <f>+IF(X62&lt;&gt;0,+(Y62/X62)*100,0)</f>
        <v>-21.533812170554771</v>
      </c>
      <c r="AA62" s="65">
        <f>SUM(AA59:AA61)</f>
        <v>-3270125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229216321</v>
      </c>
      <c r="F8" s="22">
        <v>229216321</v>
      </c>
      <c r="G8" s="22">
        <v>22133375</v>
      </c>
      <c r="H8" s="22">
        <v>22428545</v>
      </c>
      <c r="I8" s="22">
        <v>20290783</v>
      </c>
      <c r="J8" s="22">
        <v>64852703</v>
      </c>
      <c r="K8" s="22">
        <v>22541324</v>
      </c>
      <c r="L8" s="22">
        <v>22541324</v>
      </c>
      <c r="M8" s="22">
        <v>24189503</v>
      </c>
      <c r="N8" s="22">
        <v>69272151</v>
      </c>
      <c r="O8" s="22">
        <v>23032320</v>
      </c>
      <c r="P8" s="22">
        <v>24189503</v>
      </c>
      <c r="Q8" s="22">
        <v>0</v>
      </c>
      <c r="R8" s="22">
        <v>47221823</v>
      </c>
      <c r="S8" s="22">
        <v>0</v>
      </c>
      <c r="T8" s="22">
        <v>0</v>
      </c>
      <c r="U8" s="22">
        <v>0</v>
      </c>
      <c r="V8" s="22">
        <v>0</v>
      </c>
      <c r="W8" s="22">
        <v>181346677</v>
      </c>
      <c r="X8" s="22">
        <v>171912240</v>
      </c>
      <c r="Y8" s="22">
        <v>9434437</v>
      </c>
      <c r="Z8" s="23">
        <v>5.4879379152991081</v>
      </c>
      <c r="AA8" s="20">
        <v>229216321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-46989</v>
      </c>
      <c r="J9" s="22">
        <v>-46989</v>
      </c>
      <c r="K9" s="22">
        <v>-40677</v>
      </c>
      <c r="L9" s="22">
        <v>-40677</v>
      </c>
      <c r="M9" s="22">
        <v>-50484</v>
      </c>
      <c r="N9" s="22">
        <v>-131838</v>
      </c>
      <c r="O9" s="22">
        <v>-23547</v>
      </c>
      <c r="P9" s="22">
        <v>-50484</v>
      </c>
      <c r="Q9" s="22">
        <v>0</v>
      </c>
      <c r="R9" s="22">
        <v>-74031</v>
      </c>
      <c r="S9" s="22">
        <v>0</v>
      </c>
      <c r="T9" s="22">
        <v>0</v>
      </c>
      <c r="U9" s="22">
        <v>0</v>
      </c>
      <c r="V9" s="22">
        <v>0</v>
      </c>
      <c r="W9" s="22">
        <v>-252858</v>
      </c>
      <c r="X9" s="22">
        <v>0</v>
      </c>
      <c r="Y9" s="22">
        <v>-252858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145327</v>
      </c>
      <c r="F10" s="22">
        <v>145327</v>
      </c>
      <c r="G10" s="22">
        <v>10213</v>
      </c>
      <c r="H10" s="22">
        <v>8244</v>
      </c>
      <c r="I10" s="22">
        <v>4709</v>
      </c>
      <c r="J10" s="22">
        <v>23166</v>
      </c>
      <c r="K10" s="22">
        <v>11773</v>
      </c>
      <c r="L10" s="22">
        <v>11773</v>
      </c>
      <c r="M10" s="22">
        <v>9419</v>
      </c>
      <c r="N10" s="22">
        <v>32965</v>
      </c>
      <c r="O10" s="22">
        <v>12373</v>
      </c>
      <c r="P10" s="22">
        <v>9419</v>
      </c>
      <c r="Q10" s="22">
        <v>0</v>
      </c>
      <c r="R10" s="22">
        <v>21792</v>
      </c>
      <c r="S10" s="22">
        <v>0</v>
      </c>
      <c r="T10" s="22">
        <v>0</v>
      </c>
      <c r="U10" s="22">
        <v>0</v>
      </c>
      <c r="V10" s="22">
        <v>0</v>
      </c>
      <c r="W10" s="22">
        <v>77923</v>
      </c>
      <c r="X10" s="22">
        <v>108999</v>
      </c>
      <c r="Y10" s="22">
        <v>-31076</v>
      </c>
      <c r="Z10" s="23">
        <v>-28.510353305993636</v>
      </c>
      <c r="AA10" s="20">
        <v>145327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31155440</v>
      </c>
      <c r="F13" s="22">
        <v>31155440</v>
      </c>
      <c r="G13" s="22">
        <v>3432569</v>
      </c>
      <c r="H13" s="22">
        <v>3502144</v>
      </c>
      <c r="I13" s="22">
        <v>3463630</v>
      </c>
      <c r="J13" s="22">
        <v>10398343</v>
      </c>
      <c r="K13" s="22">
        <v>3399780</v>
      </c>
      <c r="L13" s="22">
        <v>3399780</v>
      </c>
      <c r="M13" s="22">
        <v>3365474</v>
      </c>
      <c r="N13" s="22">
        <v>10165034</v>
      </c>
      <c r="O13" s="22">
        <v>4010493</v>
      </c>
      <c r="P13" s="22">
        <v>3365474</v>
      </c>
      <c r="Q13" s="22">
        <v>0</v>
      </c>
      <c r="R13" s="22">
        <v>7375967</v>
      </c>
      <c r="S13" s="22">
        <v>0</v>
      </c>
      <c r="T13" s="22">
        <v>0</v>
      </c>
      <c r="U13" s="22">
        <v>0</v>
      </c>
      <c r="V13" s="22">
        <v>0</v>
      </c>
      <c r="W13" s="22">
        <v>27939344</v>
      </c>
      <c r="X13" s="22">
        <v>23366583</v>
      </c>
      <c r="Y13" s="22">
        <v>4572761</v>
      </c>
      <c r="Z13" s="23">
        <v>19.56966065598894</v>
      </c>
      <c r="AA13" s="20">
        <v>31155440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25000000</v>
      </c>
      <c r="F28" s="22">
        <v>35000000</v>
      </c>
      <c r="G28" s="22">
        <v>13388659</v>
      </c>
      <c r="H28" s="22">
        <v>758822</v>
      </c>
      <c r="I28" s="22">
        <v>7473367</v>
      </c>
      <c r="J28" s="22">
        <v>21620848</v>
      </c>
      <c r="K28" s="22">
        <v>10643751</v>
      </c>
      <c r="L28" s="22">
        <v>10643751</v>
      </c>
      <c r="M28" s="22">
        <v>16851972</v>
      </c>
      <c r="N28" s="22">
        <v>38139474</v>
      </c>
      <c r="O28" s="22">
        <v>-230128</v>
      </c>
      <c r="P28" s="22">
        <v>16851972</v>
      </c>
      <c r="Q28" s="22">
        <v>0</v>
      </c>
      <c r="R28" s="22">
        <v>16621844</v>
      </c>
      <c r="S28" s="22">
        <v>0</v>
      </c>
      <c r="T28" s="22">
        <v>0</v>
      </c>
      <c r="U28" s="22">
        <v>0</v>
      </c>
      <c r="V28" s="22">
        <v>0</v>
      </c>
      <c r="W28" s="22">
        <v>76382166</v>
      </c>
      <c r="X28" s="22">
        <v>26249994</v>
      </c>
      <c r="Y28" s="22">
        <v>50132172</v>
      </c>
      <c r="Z28" s="23">
        <v>190.97974650965634</v>
      </c>
      <c r="AA28" s="20">
        <v>35000000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285517088</v>
      </c>
      <c r="F35" s="31">
        <f t="shared" si="0"/>
        <v>295517088</v>
      </c>
      <c r="G35" s="31">
        <f t="shared" si="0"/>
        <v>38964816</v>
      </c>
      <c r="H35" s="31">
        <f t="shared" si="0"/>
        <v>26697755</v>
      </c>
      <c r="I35" s="31">
        <f t="shared" si="0"/>
        <v>31185500</v>
      </c>
      <c r="J35" s="31">
        <f t="shared" si="0"/>
        <v>96848071</v>
      </c>
      <c r="K35" s="31">
        <f t="shared" si="0"/>
        <v>36555951</v>
      </c>
      <c r="L35" s="31">
        <f t="shared" si="0"/>
        <v>36555951</v>
      </c>
      <c r="M35" s="31">
        <f t="shared" si="0"/>
        <v>44365884</v>
      </c>
      <c r="N35" s="31">
        <f t="shared" si="0"/>
        <v>117477786</v>
      </c>
      <c r="O35" s="31">
        <f t="shared" si="0"/>
        <v>26801511</v>
      </c>
      <c r="P35" s="31">
        <f t="shared" si="0"/>
        <v>44365884</v>
      </c>
      <c r="Q35" s="31">
        <f t="shared" si="0"/>
        <v>0</v>
      </c>
      <c r="R35" s="31">
        <f t="shared" si="0"/>
        <v>71167395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285493252</v>
      </c>
      <c r="X35" s="31">
        <f t="shared" si="0"/>
        <v>221637816</v>
      </c>
      <c r="Y35" s="31">
        <f t="shared" si="0"/>
        <v>63855436</v>
      </c>
      <c r="Z35" s="32">
        <f>+IF(X35&lt;&gt;0,+(Y35/X35)*100,0)</f>
        <v>28.810713420854139</v>
      </c>
      <c r="AA35" s="29">
        <f>SUM(AA6:AA34)</f>
        <v>295517088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21418187</v>
      </c>
      <c r="F37" s="22">
        <v>21418187</v>
      </c>
      <c r="G37" s="22">
        <v>1418364</v>
      </c>
      <c r="H37" s="22">
        <v>1404236</v>
      </c>
      <c r="I37" s="22">
        <v>1401421</v>
      </c>
      <c r="J37" s="22">
        <v>4224021</v>
      </c>
      <c r="K37" s="22">
        <v>2122062</v>
      </c>
      <c r="L37" s="22">
        <v>2122062</v>
      </c>
      <c r="M37" s="22">
        <v>380315</v>
      </c>
      <c r="N37" s="22">
        <v>4624439</v>
      </c>
      <c r="O37" s="22">
        <v>1426511</v>
      </c>
      <c r="P37" s="22">
        <v>380315</v>
      </c>
      <c r="Q37" s="22">
        <v>0</v>
      </c>
      <c r="R37" s="22">
        <v>1806826</v>
      </c>
      <c r="S37" s="22">
        <v>0</v>
      </c>
      <c r="T37" s="22">
        <v>0</v>
      </c>
      <c r="U37" s="22">
        <v>0</v>
      </c>
      <c r="V37" s="22">
        <v>0</v>
      </c>
      <c r="W37" s="22">
        <v>10655286</v>
      </c>
      <c r="X37" s="22">
        <v>16063650</v>
      </c>
      <c r="Y37" s="22">
        <v>-5408364</v>
      </c>
      <c r="Z37" s="23">
        <v>-33.668338142327556</v>
      </c>
      <c r="AA37" s="20">
        <v>21418187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5452000</v>
      </c>
      <c r="F40" s="22">
        <v>3222000</v>
      </c>
      <c r="G40" s="22">
        <v>73200</v>
      </c>
      <c r="H40" s="22">
        <v>39750</v>
      </c>
      <c r="I40" s="22">
        <v>44880</v>
      </c>
      <c r="J40" s="22">
        <v>157830</v>
      </c>
      <c r="K40" s="22">
        <v>221036</v>
      </c>
      <c r="L40" s="22">
        <v>221036</v>
      </c>
      <c r="M40" s="22">
        <v>-32330</v>
      </c>
      <c r="N40" s="22">
        <v>409742</v>
      </c>
      <c r="O40" s="22">
        <v>18960</v>
      </c>
      <c r="P40" s="22">
        <v>-32330</v>
      </c>
      <c r="Q40" s="22">
        <v>0</v>
      </c>
      <c r="R40" s="22">
        <v>-13370</v>
      </c>
      <c r="S40" s="22">
        <v>0</v>
      </c>
      <c r="T40" s="22">
        <v>0</v>
      </c>
      <c r="U40" s="22">
        <v>0</v>
      </c>
      <c r="V40" s="22">
        <v>0</v>
      </c>
      <c r="W40" s="22">
        <v>554202</v>
      </c>
      <c r="X40" s="22">
        <v>2416500</v>
      </c>
      <c r="Y40" s="22">
        <v>-1862298</v>
      </c>
      <c r="Z40" s="23">
        <v>-77.065921787709499</v>
      </c>
      <c r="AA40" s="20">
        <v>3222000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26630721</v>
      </c>
      <c r="F42" s="22">
        <v>26630722</v>
      </c>
      <c r="G42" s="22">
        <v>2330360</v>
      </c>
      <c r="H42" s="22">
        <v>2330359</v>
      </c>
      <c r="I42" s="22">
        <v>2255187</v>
      </c>
      <c r="J42" s="22">
        <v>6915906</v>
      </c>
      <c r="K42" s="22">
        <v>2330360</v>
      </c>
      <c r="L42" s="22">
        <v>2330360</v>
      </c>
      <c r="M42" s="22">
        <v>2255172</v>
      </c>
      <c r="N42" s="22">
        <v>6915892</v>
      </c>
      <c r="O42" s="22">
        <v>2330350</v>
      </c>
      <c r="P42" s="22">
        <v>2255172</v>
      </c>
      <c r="Q42" s="22">
        <v>0</v>
      </c>
      <c r="R42" s="22">
        <v>4585522</v>
      </c>
      <c r="S42" s="22">
        <v>0</v>
      </c>
      <c r="T42" s="22">
        <v>0</v>
      </c>
      <c r="U42" s="22">
        <v>0</v>
      </c>
      <c r="V42" s="22">
        <v>0</v>
      </c>
      <c r="W42" s="22">
        <v>18417320</v>
      </c>
      <c r="X42" s="22">
        <v>19973043</v>
      </c>
      <c r="Y42" s="22">
        <v>-1555723</v>
      </c>
      <c r="Z42" s="23">
        <v>-7.7891135567074086</v>
      </c>
      <c r="AA42" s="20">
        <v>26630722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342476168</v>
      </c>
      <c r="F44" s="22">
        <v>352476168</v>
      </c>
      <c r="G44" s="22">
        <v>21402299</v>
      </c>
      <c r="H44" s="22">
        <v>36316482</v>
      </c>
      <c r="I44" s="22">
        <v>34820435</v>
      </c>
      <c r="J44" s="22">
        <v>92539216</v>
      </c>
      <c r="K44" s="22">
        <v>37431753</v>
      </c>
      <c r="L44" s="22">
        <v>37431753</v>
      </c>
      <c r="M44" s="22">
        <v>61067737</v>
      </c>
      <c r="N44" s="22">
        <v>135931243</v>
      </c>
      <c r="O44" s="22">
        <v>80981</v>
      </c>
      <c r="P44" s="22">
        <v>61067737</v>
      </c>
      <c r="Q44" s="22">
        <v>0</v>
      </c>
      <c r="R44" s="22">
        <v>61148718</v>
      </c>
      <c r="S44" s="22">
        <v>0</v>
      </c>
      <c r="T44" s="22">
        <v>0</v>
      </c>
      <c r="U44" s="22">
        <v>0</v>
      </c>
      <c r="V44" s="22">
        <v>0</v>
      </c>
      <c r="W44" s="22">
        <v>289619177</v>
      </c>
      <c r="X44" s="22">
        <v>264357144</v>
      </c>
      <c r="Y44" s="22">
        <v>25262033</v>
      </c>
      <c r="Z44" s="23">
        <v>9.5560243304792252</v>
      </c>
      <c r="AA44" s="20">
        <v>352476168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14840000</v>
      </c>
      <c r="F47" s="22">
        <v>15840000</v>
      </c>
      <c r="G47" s="22">
        <v>-356353</v>
      </c>
      <c r="H47" s="22">
        <v>1544743</v>
      </c>
      <c r="I47" s="22">
        <v>443625</v>
      </c>
      <c r="J47" s="22">
        <v>1632015</v>
      </c>
      <c r="K47" s="22">
        <v>265356</v>
      </c>
      <c r="L47" s="22">
        <v>265356</v>
      </c>
      <c r="M47" s="22">
        <v>637677</v>
      </c>
      <c r="N47" s="22">
        <v>1168389</v>
      </c>
      <c r="O47" s="22">
        <v>1506108</v>
      </c>
      <c r="P47" s="22">
        <v>637677</v>
      </c>
      <c r="Q47" s="22">
        <v>0</v>
      </c>
      <c r="R47" s="22">
        <v>2143785</v>
      </c>
      <c r="S47" s="22">
        <v>0</v>
      </c>
      <c r="T47" s="22">
        <v>0</v>
      </c>
      <c r="U47" s="22">
        <v>0</v>
      </c>
      <c r="V47" s="22">
        <v>0</v>
      </c>
      <c r="W47" s="22">
        <v>4944189</v>
      </c>
      <c r="X47" s="22">
        <v>11879991</v>
      </c>
      <c r="Y47" s="22">
        <v>-6935802</v>
      </c>
      <c r="Z47" s="23">
        <v>-58.382215946123196</v>
      </c>
      <c r="AA47" s="20">
        <v>15840000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410817076</v>
      </c>
      <c r="F50" s="31">
        <f t="shared" si="1"/>
        <v>419587077</v>
      </c>
      <c r="G50" s="31">
        <f t="shared" si="1"/>
        <v>24867870</v>
      </c>
      <c r="H50" s="31">
        <f t="shared" si="1"/>
        <v>41635570</v>
      </c>
      <c r="I50" s="31">
        <f t="shared" si="1"/>
        <v>38965548</v>
      </c>
      <c r="J50" s="31">
        <f t="shared" si="1"/>
        <v>105468988</v>
      </c>
      <c r="K50" s="31">
        <f t="shared" si="1"/>
        <v>42370567</v>
      </c>
      <c r="L50" s="31">
        <f t="shared" si="1"/>
        <v>42370567</v>
      </c>
      <c r="M50" s="31">
        <f t="shared" si="1"/>
        <v>64308571</v>
      </c>
      <c r="N50" s="31">
        <f t="shared" si="1"/>
        <v>149049705</v>
      </c>
      <c r="O50" s="31">
        <f t="shared" si="1"/>
        <v>5362910</v>
      </c>
      <c r="P50" s="31">
        <f t="shared" si="1"/>
        <v>64308571</v>
      </c>
      <c r="Q50" s="31">
        <f t="shared" si="1"/>
        <v>0</v>
      </c>
      <c r="R50" s="31">
        <f t="shared" si="1"/>
        <v>69671481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324190174</v>
      </c>
      <c r="X50" s="31">
        <f t="shared" si="1"/>
        <v>314690328</v>
      </c>
      <c r="Y50" s="31">
        <f t="shared" si="1"/>
        <v>9499846</v>
      </c>
      <c r="Z50" s="32">
        <f>+IF(X50&lt;&gt;0,+(Y50/X50)*100,0)</f>
        <v>3.0187918581342608</v>
      </c>
      <c r="AA50" s="29">
        <f>SUM(AA37:AA49)</f>
        <v>419587077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-125299988</v>
      </c>
      <c r="F51" s="41">
        <f t="shared" si="2"/>
        <v>-124069989</v>
      </c>
      <c r="G51" s="41">
        <f t="shared" si="2"/>
        <v>14096946</v>
      </c>
      <c r="H51" s="41">
        <f t="shared" si="2"/>
        <v>-14937815</v>
      </c>
      <c r="I51" s="41">
        <f t="shared" si="2"/>
        <v>-7780048</v>
      </c>
      <c r="J51" s="41">
        <f t="shared" si="2"/>
        <v>-8620917</v>
      </c>
      <c r="K51" s="41">
        <f t="shared" si="2"/>
        <v>-5814616</v>
      </c>
      <c r="L51" s="41">
        <f t="shared" si="2"/>
        <v>-5814616</v>
      </c>
      <c r="M51" s="41">
        <f t="shared" si="2"/>
        <v>-19942687</v>
      </c>
      <c r="N51" s="41">
        <f t="shared" si="2"/>
        <v>-31571919</v>
      </c>
      <c r="O51" s="41">
        <f t="shared" si="2"/>
        <v>21438601</v>
      </c>
      <c r="P51" s="41">
        <f t="shared" si="2"/>
        <v>-19942687</v>
      </c>
      <c r="Q51" s="41">
        <f t="shared" si="2"/>
        <v>0</v>
      </c>
      <c r="R51" s="41">
        <f t="shared" si="2"/>
        <v>1495914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-38696922</v>
      </c>
      <c r="X51" s="41">
        <f t="shared" si="2"/>
        <v>-93052512</v>
      </c>
      <c r="Y51" s="41">
        <f t="shared" si="2"/>
        <v>54355590</v>
      </c>
      <c r="Z51" s="42">
        <f>+IF(X51&lt;&gt;0,+(Y51/X51)*100,0)</f>
        <v>-58.413887848616064</v>
      </c>
      <c r="AA51" s="39">
        <f>+AA35-AA50</f>
        <v>-124069989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246126520</v>
      </c>
      <c r="F52" s="22">
        <v>247763324</v>
      </c>
      <c r="G52" s="22">
        <v>5900599</v>
      </c>
      <c r="H52" s="22">
        <v>5826985</v>
      </c>
      <c r="I52" s="22">
        <v>10468126</v>
      </c>
      <c r="J52" s="22">
        <v>22195710</v>
      </c>
      <c r="K52" s="22">
        <v>7767675</v>
      </c>
      <c r="L52" s="22">
        <v>7767675</v>
      </c>
      <c r="M52" s="22">
        <v>17526085</v>
      </c>
      <c r="N52" s="22">
        <v>33061435</v>
      </c>
      <c r="O52" s="22">
        <v>0</v>
      </c>
      <c r="P52" s="22">
        <v>17526085</v>
      </c>
      <c r="Q52" s="22">
        <v>0</v>
      </c>
      <c r="R52" s="22">
        <v>17526085</v>
      </c>
      <c r="S52" s="22">
        <v>0</v>
      </c>
      <c r="T52" s="22">
        <v>0</v>
      </c>
      <c r="U52" s="22">
        <v>0</v>
      </c>
      <c r="V52" s="22">
        <v>0</v>
      </c>
      <c r="W52" s="22">
        <v>72783230</v>
      </c>
      <c r="X52" s="22">
        <v>185822496</v>
      </c>
      <c r="Y52" s="22">
        <v>-113039266</v>
      </c>
      <c r="Z52" s="23">
        <v>-60.831852134845931</v>
      </c>
      <c r="AA52" s="20">
        <v>247763324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120826532</v>
      </c>
      <c r="F54" s="50">
        <f t="shared" si="3"/>
        <v>123693335</v>
      </c>
      <c r="G54" s="50">
        <f t="shared" si="3"/>
        <v>19997545</v>
      </c>
      <c r="H54" s="50">
        <f t="shared" si="3"/>
        <v>-9110830</v>
      </c>
      <c r="I54" s="50">
        <f t="shared" si="3"/>
        <v>2688078</v>
      </c>
      <c r="J54" s="50">
        <f t="shared" si="3"/>
        <v>13574793</v>
      </c>
      <c r="K54" s="50">
        <f t="shared" si="3"/>
        <v>1953059</v>
      </c>
      <c r="L54" s="50">
        <f t="shared" si="3"/>
        <v>1953059</v>
      </c>
      <c r="M54" s="50">
        <f t="shared" si="3"/>
        <v>-2416602</v>
      </c>
      <c r="N54" s="50">
        <f t="shared" si="3"/>
        <v>1489516</v>
      </c>
      <c r="O54" s="50">
        <f t="shared" si="3"/>
        <v>21438601</v>
      </c>
      <c r="P54" s="50">
        <f t="shared" si="3"/>
        <v>-2416602</v>
      </c>
      <c r="Q54" s="50">
        <f t="shared" si="3"/>
        <v>0</v>
      </c>
      <c r="R54" s="50">
        <f t="shared" si="3"/>
        <v>19021999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34086308</v>
      </c>
      <c r="X54" s="50">
        <f t="shared" si="3"/>
        <v>92769984</v>
      </c>
      <c r="Y54" s="50">
        <f t="shared" si="3"/>
        <v>-58683676</v>
      </c>
      <c r="Z54" s="51">
        <f>+IF(X54&lt;&gt;0,+(Y54/X54)*100,0)</f>
        <v>-63.257180253475084</v>
      </c>
      <c r="AA54" s="48">
        <f>SUM(AA51:AA53)</f>
        <v>123693335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120826532</v>
      </c>
      <c r="F56" s="56">
        <f t="shared" si="4"/>
        <v>123693335</v>
      </c>
      <c r="G56" s="56">
        <f t="shared" si="4"/>
        <v>19997545</v>
      </c>
      <c r="H56" s="56">
        <f t="shared" si="4"/>
        <v>-9110830</v>
      </c>
      <c r="I56" s="56">
        <f t="shared" si="4"/>
        <v>2688078</v>
      </c>
      <c r="J56" s="56">
        <f t="shared" si="4"/>
        <v>13574793</v>
      </c>
      <c r="K56" s="56">
        <f t="shared" si="4"/>
        <v>1953059</v>
      </c>
      <c r="L56" s="56">
        <f t="shared" si="4"/>
        <v>1953059</v>
      </c>
      <c r="M56" s="56">
        <f t="shared" si="4"/>
        <v>-2416602</v>
      </c>
      <c r="N56" s="56">
        <f t="shared" si="4"/>
        <v>1489516</v>
      </c>
      <c r="O56" s="56">
        <f t="shared" si="4"/>
        <v>21438601</v>
      </c>
      <c r="P56" s="56">
        <f t="shared" si="4"/>
        <v>-2416602</v>
      </c>
      <c r="Q56" s="56">
        <f t="shared" si="4"/>
        <v>0</v>
      </c>
      <c r="R56" s="56">
        <f t="shared" si="4"/>
        <v>19021999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34086308</v>
      </c>
      <c r="X56" s="56">
        <f t="shared" si="4"/>
        <v>92769984</v>
      </c>
      <c r="Y56" s="56">
        <f t="shared" si="4"/>
        <v>-58683676</v>
      </c>
      <c r="Z56" s="57">
        <f>+IF(X56&lt;&gt;0,+(Y56/X56)*100,0)</f>
        <v>-63.257180253475084</v>
      </c>
      <c r="AA56" s="54">
        <f>+AA54-AA55</f>
        <v>123693335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120826532</v>
      </c>
      <c r="F59" s="50">
        <f t="shared" si="5"/>
        <v>123693335</v>
      </c>
      <c r="G59" s="50">
        <f t="shared" si="5"/>
        <v>19997545</v>
      </c>
      <c r="H59" s="50">
        <f t="shared" si="5"/>
        <v>-9110830</v>
      </c>
      <c r="I59" s="50">
        <f t="shared" si="5"/>
        <v>2688078</v>
      </c>
      <c r="J59" s="50">
        <f t="shared" si="5"/>
        <v>13574793</v>
      </c>
      <c r="K59" s="50">
        <f t="shared" si="5"/>
        <v>1953059</v>
      </c>
      <c r="L59" s="50">
        <f t="shared" si="5"/>
        <v>1953059</v>
      </c>
      <c r="M59" s="50">
        <f t="shared" si="5"/>
        <v>-2416602</v>
      </c>
      <c r="N59" s="50">
        <f t="shared" si="5"/>
        <v>1489516</v>
      </c>
      <c r="O59" s="50">
        <f t="shared" si="5"/>
        <v>21438601</v>
      </c>
      <c r="P59" s="50">
        <f t="shared" si="5"/>
        <v>-2416602</v>
      </c>
      <c r="Q59" s="50">
        <f t="shared" si="5"/>
        <v>0</v>
      </c>
      <c r="R59" s="50">
        <f t="shared" si="5"/>
        <v>19021999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34086308</v>
      </c>
      <c r="X59" s="50">
        <f t="shared" si="5"/>
        <v>92769984</v>
      </c>
      <c r="Y59" s="50">
        <f t="shared" si="5"/>
        <v>-58683676</v>
      </c>
      <c r="Z59" s="51">
        <f>+IF(X59&lt;&gt;0,+(Y59/X59)*100,0)</f>
        <v>-63.257180253475084</v>
      </c>
      <c r="AA59" s="48">
        <f>SUM(AA56:AA58)</f>
        <v>123693335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120826532</v>
      </c>
      <c r="F62" s="67">
        <f t="shared" si="6"/>
        <v>123693335</v>
      </c>
      <c r="G62" s="67">
        <f t="shared" si="6"/>
        <v>19997545</v>
      </c>
      <c r="H62" s="67">
        <f t="shared" si="6"/>
        <v>-9110830</v>
      </c>
      <c r="I62" s="67">
        <f t="shared" si="6"/>
        <v>2688078</v>
      </c>
      <c r="J62" s="67">
        <f t="shared" si="6"/>
        <v>13574793</v>
      </c>
      <c r="K62" s="67">
        <f t="shared" si="6"/>
        <v>1953059</v>
      </c>
      <c r="L62" s="67">
        <f t="shared" si="6"/>
        <v>1953059</v>
      </c>
      <c r="M62" s="67">
        <f t="shared" si="6"/>
        <v>-2416602</v>
      </c>
      <c r="N62" s="67">
        <f t="shared" si="6"/>
        <v>1489516</v>
      </c>
      <c r="O62" s="67">
        <f t="shared" si="6"/>
        <v>21438601</v>
      </c>
      <c r="P62" s="67">
        <f t="shared" si="6"/>
        <v>-2416602</v>
      </c>
      <c r="Q62" s="67">
        <f t="shared" si="6"/>
        <v>0</v>
      </c>
      <c r="R62" s="67">
        <f t="shared" si="6"/>
        <v>19021999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34086308</v>
      </c>
      <c r="X62" s="67">
        <f t="shared" si="6"/>
        <v>92769984</v>
      </c>
      <c r="Y62" s="67">
        <f t="shared" si="6"/>
        <v>-58683676</v>
      </c>
      <c r="Z62" s="68">
        <f>+IF(X62&lt;&gt;0,+(Y62/X62)*100,0)</f>
        <v>-63.257180253475084</v>
      </c>
      <c r="AA62" s="65">
        <f>SUM(AA59:AA61)</f>
        <v>123693335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508953</v>
      </c>
      <c r="D37" s="20">
        <v>0</v>
      </c>
      <c r="E37" s="21">
        <v>496980</v>
      </c>
      <c r="F37" s="22">
        <v>473650</v>
      </c>
      <c r="G37" s="22">
        <v>31128</v>
      </c>
      <c r="H37" s="22">
        <v>31128</v>
      </c>
      <c r="I37" s="22">
        <v>31128</v>
      </c>
      <c r="J37" s="22">
        <v>93384</v>
      </c>
      <c r="K37" s="22">
        <v>31128</v>
      </c>
      <c r="L37" s="22">
        <v>57190</v>
      </c>
      <c r="M37" s="22">
        <v>31128</v>
      </c>
      <c r="N37" s="22">
        <v>119446</v>
      </c>
      <c r="O37" s="22">
        <v>31128</v>
      </c>
      <c r="P37" s="22">
        <v>31128</v>
      </c>
      <c r="Q37" s="22">
        <v>36166</v>
      </c>
      <c r="R37" s="22">
        <v>98422</v>
      </c>
      <c r="S37" s="22">
        <v>0</v>
      </c>
      <c r="T37" s="22">
        <v>0</v>
      </c>
      <c r="U37" s="22">
        <v>0</v>
      </c>
      <c r="V37" s="22">
        <v>0</v>
      </c>
      <c r="W37" s="22">
        <v>311252</v>
      </c>
      <c r="X37" s="22">
        <v>363403</v>
      </c>
      <c r="Y37" s="22">
        <v>-52151</v>
      </c>
      <c r="Z37" s="23">
        <v>-14.35073458391923</v>
      </c>
      <c r="AA37" s="20">
        <v>473650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64265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3317</v>
      </c>
      <c r="D47" s="20">
        <v>0</v>
      </c>
      <c r="E47" s="21">
        <v>0</v>
      </c>
      <c r="F47" s="22">
        <v>3350</v>
      </c>
      <c r="G47" s="22">
        <v>242</v>
      </c>
      <c r="H47" s="22">
        <v>242</v>
      </c>
      <c r="I47" s="22">
        <v>242</v>
      </c>
      <c r="J47" s="22">
        <v>726</v>
      </c>
      <c r="K47" s="22">
        <v>242</v>
      </c>
      <c r="L47" s="22">
        <v>502</v>
      </c>
      <c r="M47" s="22">
        <v>242</v>
      </c>
      <c r="N47" s="22">
        <v>986</v>
      </c>
      <c r="O47" s="22">
        <v>242</v>
      </c>
      <c r="P47" s="22">
        <v>242</v>
      </c>
      <c r="Q47" s="22">
        <v>292</v>
      </c>
      <c r="R47" s="22">
        <v>776</v>
      </c>
      <c r="S47" s="22">
        <v>0</v>
      </c>
      <c r="T47" s="22">
        <v>0</v>
      </c>
      <c r="U47" s="22">
        <v>0</v>
      </c>
      <c r="V47" s="22">
        <v>0</v>
      </c>
      <c r="W47" s="22">
        <v>2488</v>
      </c>
      <c r="X47" s="22">
        <v>1340</v>
      </c>
      <c r="Y47" s="22">
        <v>1148</v>
      </c>
      <c r="Z47" s="23">
        <v>85.671641791044777</v>
      </c>
      <c r="AA47" s="20">
        <v>3350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576535</v>
      </c>
      <c r="D50" s="29">
        <f t="shared" ref="D50:Y50" si="1">SUM(D37:D49)</f>
        <v>0</v>
      </c>
      <c r="E50" s="30">
        <f t="shared" si="1"/>
        <v>496980</v>
      </c>
      <c r="F50" s="31">
        <f t="shared" si="1"/>
        <v>477000</v>
      </c>
      <c r="G50" s="31">
        <f t="shared" si="1"/>
        <v>31370</v>
      </c>
      <c r="H50" s="31">
        <f t="shared" si="1"/>
        <v>31370</v>
      </c>
      <c r="I50" s="31">
        <f t="shared" si="1"/>
        <v>31370</v>
      </c>
      <c r="J50" s="31">
        <f t="shared" si="1"/>
        <v>94110</v>
      </c>
      <c r="K50" s="31">
        <f t="shared" si="1"/>
        <v>31370</v>
      </c>
      <c r="L50" s="31">
        <f t="shared" si="1"/>
        <v>57692</v>
      </c>
      <c r="M50" s="31">
        <f t="shared" si="1"/>
        <v>31370</v>
      </c>
      <c r="N50" s="31">
        <f t="shared" si="1"/>
        <v>120432</v>
      </c>
      <c r="O50" s="31">
        <f t="shared" si="1"/>
        <v>31370</v>
      </c>
      <c r="P50" s="31">
        <f t="shared" si="1"/>
        <v>31370</v>
      </c>
      <c r="Q50" s="31">
        <f t="shared" si="1"/>
        <v>36458</v>
      </c>
      <c r="R50" s="31">
        <f t="shared" si="1"/>
        <v>99198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313740</v>
      </c>
      <c r="X50" s="31">
        <f t="shared" si="1"/>
        <v>364743</v>
      </c>
      <c r="Y50" s="31">
        <f t="shared" si="1"/>
        <v>-51003</v>
      </c>
      <c r="Z50" s="32">
        <f>+IF(X50&lt;&gt;0,+(Y50/X50)*100,0)</f>
        <v>-13.983270412317713</v>
      </c>
      <c r="AA50" s="29">
        <f>SUM(AA37:AA49)</f>
        <v>477000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-576535</v>
      </c>
      <c r="D51" s="39">
        <f t="shared" si="2"/>
        <v>0</v>
      </c>
      <c r="E51" s="40">
        <f t="shared" si="2"/>
        <v>-496980</v>
      </c>
      <c r="F51" s="41">
        <f t="shared" si="2"/>
        <v>-477000</v>
      </c>
      <c r="G51" s="41">
        <f t="shared" si="2"/>
        <v>-31370</v>
      </c>
      <c r="H51" s="41">
        <f t="shared" si="2"/>
        <v>-31370</v>
      </c>
      <c r="I51" s="41">
        <f t="shared" si="2"/>
        <v>-31370</v>
      </c>
      <c r="J51" s="41">
        <f t="shared" si="2"/>
        <v>-94110</v>
      </c>
      <c r="K51" s="41">
        <f t="shared" si="2"/>
        <v>-31370</v>
      </c>
      <c r="L51" s="41">
        <f t="shared" si="2"/>
        <v>-57692</v>
      </c>
      <c r="M51" s="41">
        <f t="shared" si="2"/>
        <v>-31370</v>
      </c>
      <c r="N51" s="41">
        <f t="shared" si="2"/>
        <v>-120432</v>
      </c>
      <c r="O51" s="41">
        <f t="shared" si="2"/>
        <v>-31370</v>
      </c>
      <c r="P51" s="41">
        <f t="shared" si="2"/>
        <v>-31370</v>
      </c>
      <c r="Q51" s="41">
        <f t="shared" si="2"/>
        <v>-36458</v>
      </c>
      <c r="R51" s="41">
        <f t="shared" si="2"/>
        <v>-99198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-313740</v>
      </c>
      <c r="X51" s="41">
        <f t="shared" si="2"/>
        <v>-364743</v>
      </c>
      <c r="Y51" s="41">
        <f t="shared" si="2"/>
        <v>51003</v>
      </c>
      <c r="Z51" s="42">
        <f>+IF(X51&lt;&gt;0,+(Y51/X51)*100,0)</f>
        <v>-13.983270412317713</v>
      </c>
      <c r="AA51" s="39">
        <f>+AA35-AA50</f>
        <v>-477000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-576535</v>
      </c>
      <c r="D54" s="48">
        <f t="shared" si="3"/>
        <v>0</v>
      </c>
      <c r="E54" s="49">
        <f t="shared" si="3"/>
        <v>-496980</v>
      </c>
      <c r="F54" s="50">
        <f t="shared" si="3"/>
        <v>-477000</v>
      </c>
      <c r="G54" s="50">
        <f t="shared" si="3"/>
        <v>-31370</v>
      </c>
      <c r="H54" s="50">
        <f t="shared" si="3"/>
        <v>-31370</v>
      </c>
      <c r="I54" s="50">
        <f t="shared" si="3"/>
        <v>-31370</v>
      </c>
      <c r="J54" s="50">
        <f t="shared" si="3"/>
        <v>-94110</v>
      </c>
      <c r="K54" s="50">
        <f t="shared" si="3"/>
        <v>-31370</v>
      </c>
      <c r="L54" s="50">
        <f t="shared" si="3"/>
        <v>-57692</v>
      </c>
      <c r="M54" s="50">
        <f t="shared" si="3"/>
        <v>-31370</v>
      </c>
      <c r="N54" s="50">
        <f t="shared" si="3"/>
        <v>-120432</v>
      </c>
      <c r="O54" s="50">
        <f t="shared" si="3"/>
        <v>-31370</v>
      </c>
      <c r="P54" s="50">
        <f t="shared" si="3"/>
        <v>-31370</v>
      </c>
      <c r="Q54" s="50">
        <f t="shared" si="3"/>
        <v>-36458</v>
      </c>
      <c r="R54" s="50">
        <f t="shared" si="3"/>
        <v>-99198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-313740</v>
      </c>
      <c r="X54" s="50">
        <f t="shared" si="3"/>
        <v>-364743</v>
      </c>
      <c r="Y54" s="50">
        <f t="shared" si="3"/>
        <v>51003</v>
      </c>
      <c r="Z54" s="51">
        <f>+IF(X54&lt;&gt;0,+(Y54/X54)*100,0)</f>
        <v>-13.983270412317713</v>
      </c>
      <c r="AA54" s="48">
        <f>SUM(AA51:AA53)</f>
        <v>-477000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-576535</v>
      </c>
      <c r="D56" s="54">
        <f>+D54-D55</f>
        <v>0</v>
      </c>
      <c r="E56" s="55">
        <f t="shared" si="4"/>
        <v>-496980</v>
      </c>
      <c r="F56" s="56">
        <f t="shared" si="4"/>
        <v>-477000</v>
      </c>
      <c r="G56" s="56">
        <f t="shared" si="4"/>
        <v>-31370</v>
      </c>
      <c r="H56" s="56">
        <f t="shared" si="4"/>
        <v>-31370</v>
      </c>
      <c r="I56" s="56">
        <f t="shared" si="4"/>
        <v>-31370</v>
      </c>
      <c r="J56" s="56">
        <f t="shared" si="4"/>
        <v>-94110</v>
      </c>
      <c r="K56" s="56">
        <f t="shared" si="4"/>
        <v>-31370</v>
      </c>
      <c r="L56" s="56">
        <f t="shared" si="4"/>
        <v>-57692</v>
      </c>
      <c r="M56" s="56">
        <f t="shared" si="4"/>
        <v>-31370</v>
      </c>
      <c r="N56" s="56">
        <f t="shared" si="4"/>
        <v>-120432</v>
      </c>
      <c r="O56" s="56">
        <f t="shared" si="4"/>
        <v>-31370</v>
      </c>
      <c r="P56" s="56">
        <f t="shared" si="4"/>
        <v>-31370</v>
      </c>
      <c r="Q56" s="56">
        <f t="shared" si="4"/>
        <v>-36458</v>
      </c>
      <c r="R56" s="56">
        <f t="shared" si="4"/>
        <v>-99198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-313740</v>
      </c>
      <c r="X56" s="56">
        <f t="shared" si="4"/>
        <v>-364743</v>
      </c>
      <c r="Y56" s="56">
        <f t="shared" si="4"/>
        <v>51003</v>
      </c>
      <c r="Z56" s="57">
        <f>+IF(X56&lt;&gt;0,+(Y56/X56)*100,0)</f>
        <v>-13.983270412317713</v>
      </c>
      <c r="AA56" s="54">
        <f>+AA54-AA55</f>
        <v>-477000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-576535</v>
      </c>
      <c r="D59" s="48">
        <f>SUM(D56:D58)</f>
        <v>0</v>
      </c>
      <c r="E59" s="49">
        <f t="shared" si="5"/>
        <v>-496980</v>
      </c>
      <c r="F59" s="50">
        <f t="shared" si="5"/>
        <v>-477000</v>
      </c>
      <c r="G59" s="50">
        <f t="shared" si="5"/>
        <v>-31370</v>
      </c>
      <c r="H59" s="50">
        <f t="shared" si="5"/>
        <v>-31370</v>
      </c>
      <c r="I59" s="50">
        <f t="shared" si="5"/>
        <v>-31370</v>
      </c>
      <c r="J59" s="50">
        <f t="shared" si="5"/>
        <v>-94110</v>
      </c>
      <c r="K59" s="50">
        <f t="shared" si="5"/>
        <v>-31370</v>
      </c>
      <c r="L59" s="50">
        <f t="shared" si="5"/>
        <v>-57692</v>
      </c>
      <c r="M59" s="50">
        <f t="shared" si="5"/>
        <v>-31370</v>
      </c>
      <c r="N59" s="50">
        <f t="shared" si="5"/>
        <v>-120432</v>
      </c>
      <c r="O59" s="50">
        <f t="shared" si="5"/>
        <v>-31370</v>
      </c>
      <c r="P59" s="50">
        <f t="shared" si="5"/>
        <v>-31370</v>
      </c>
      <c r="Q59" s="50">
        <f t="shared" si="5"/>
        <v>-36458</v>
      </c>
      <c r="R59" s="50">
        <f t="shared" si="5"/>
        <v>-99198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-313740</v>
      </c>
      <c r="X59" s="50">
        <f t="shared" si="5"/>
        <v>-364743</v>
      </c>
      <c r="Y59" s="50">
        <f t="shared" si="5"/>
        <v>51003</v>
      </c>
      <c r="Z59" s="51">
        <f>+IF(X59&lt;&gt;0,+(Y59/X59)*100,0)</f>
        <v>-13.983270412317713</v>
      </c>
      <c r="AA59" s="48">
        <f>SUM(AA56:AA58)</f>
        <v>-477000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-576535</v>
      </c>
      <c r="D62" s="65">
        <f>SUM(D59:D61)</f>
        <v>0</v>
      </c>
      <c r="E62" s="66">
        <f t="shared" si="6"/>
        <v>-496980</v>
      </c>
      <c r="F62" s="67">
        <f t="shared" si="6"/>
        <v>-477000</v>
      </c>
      <c r="G62" s="67">
        <f t="shared" si="6"/>
        <v>-31370</v>
      </c>
      <c r="H62" s="67">
        <f t="shared" si="6"/>
        <v>-31370</v>
      </c>
      <c r="I62" s="67">
        <f t="shared" si="6"/>
        <v>-31370</v>
      </c>
      <c r="J62" s="67">
        <f t="shared" si="6"/>
        <v>-94110</v>
      </c>
      <c r="K62" s="67">
        <f t="shared" si="6"/>
        <v>-31370</v>
      </c>
      <c r="L62" s="67">
        <f t="shared" si="6"/>
        <v>-57692</v>
      </c>
      <c r="M62" s="67">
        <f t="shared" si="6"/>
        <v>-31370</v>
      </c>
      <c r="N62" s="67">
        <f t="shared" si="6"/>
        <v>-120432</v>
      </c>
      <c r="O62" s="67">
        <f t="shared" si="6"/>
        <v>-31370</v>
      </c>
      <c r="P62" s="67">
        <f t="shared" si="6"/>
        <v>-31370</v>
      </c>
      <c r="Q62" s="67">
        <f t="shared" si="6"/>
        <v>-36458</v>
      </c>
      <c r="R62" s="67">
        <f t="shared" si="6"/>
        <v>-99198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-313740</v>
      </c>
      <c r="X62" s="67">
        <f t="shared" si="6"/>
        <v>-364743</v>
      </c>
      <c r="Y62" s="67">
        <f t="shared" si="6"/>
        <v>51003</v>
      </c>
      <c r="Z62" s="68">
        <f>+IF(X62&lt;&gt;0,+(Y62/X62)*100,0)</f>
        <v>-13.983270412317713</v>
      </c>
      <c r="AA62" s="65">
        <f>SUM(AA59:AA61)</f>
        <v>-477000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54776850</v>
      </c>
      <c r="D8" s="20">
        <v>0</v>
      </c>
      <c r="E8" s="21">
        <v>68991999</v>
      </c>
      <c r="F8" s="22">
        <v>74991999</v>
      </c>
      <c r="G8" s="22">
        <v>6410102</v>
      </c>
      <c r="H8" s="22">
        <v>5302707</v>
      </c>
      <c r="I8" s="22">
        <v>6557815</v>
      </c>
      <c r="J8" s="22">
        <v>18270624</v>
      </c>
      <c r="K8" s="22">
        <v>6055569</v>
      </c>
      <c r="L8" s="22">
        <v>3339913</v>
      </c>
      <c r="M8" s="22">
        <v>5797082</v>
      </c>
      <c r="N8" s="22">
        <v>15192564</v>
      </c>
      <c r="O8" s="22">
        <v>2657049</v>
      </c>
      <c r="P8" s="22">
        <v>4109792</v>
      </c>
      <c r="Q8" s="22">
        <v>5176995</v>
      </c>
      <c r="R8" s="22">
        <v>11943836</v>
      </c>
      <c r="S8" s="22">
        <v>0</v>
      </c>
      <c r="T8" s="22">
        <v>0</v>
      </c>
      <c r="U8" s="22">
        <v>0</v>
      </c>
      <c r="V8" s="22">
        <v>0</v>
      </c>
      <c r="W8" s="22">
        <v>45407024</v>
      </c>
      <c r="X8" s="22">
        <v>56243997</v>
      </c>
      <c r="Y8" s="22">
        <v>-10836973</v>
      </c>
      <c r="Z8" s="23">
        <v>-19.26778603590353</v>
      </c>
      <c r="AA8" s="20">
        <v>74991999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29291560</v>
      </c>
      <c r="D28" s="20">
        <v>0</v>
      </c>
      <c r="E28" s="21">
        <v>24397837</v>
      </c>
      <c r="F28" s="22">
        <v>24397837</v>
      </c>
      <c r="G28" s="22">
        <v>0</v>
      </c>
      <c r="H28" s="22">
        <v>0</v>
      </c>
      <c r="I28" s="22">
        <v>17093888</v>
      </c>
      <c r="J28" s="22">
        <v>17093888</v>
      </c>
      <c r="K28" s="22">
        <v>5285400</v>
      </c>
      <c r="L28" s="22">
        <v>1293750</v>
      </c>
      <c r="M28" s="22">
        <v>3881250</v>
      </c>
      <c r="N28" s="22">
        <v>10460400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27554288</v>
      </c>
      <c r="X28" s="22">
        <v>18298377</v>
      </c>
      <c r="Y28" s="22">
        <v>9255911</v>
      </c>
      <c r="Z28" s="23">
        <v>50.583234786341983</v>
      </c>
      <c r="AA28" s="20">
        <v>24397837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84068410</v>
      </c>
      <c r="D35" s="29">
        <f t="shared" ref="D35:Y35" si="0">SUM(D6:D34)</f>
        <v>0</v>
      </c>
      <c r="E35" s="30">
        <f t="shared" si="0"/>
        <v>93389836</v>
      </c>
      <c r="F35" s="31">
        <f t="shared" si="0"/>
        <v>99389836</v>
      </c>
      <c r="G35" s="31">
        <f t="shared" si="0"/>
        <v>6410102</v>
      </c>
      <c r="H35" s="31">
        <f t="shared" si="0"/>
        <v>5302707</v>
      </c>
      <c r="I35" s="31">
        <f t="shared" si="0"/>
        <v>23651703</v>
      </c>
      <c r="J35" s="31">
        <f t="shared" si="0"/>
        <v>35364512</v>
      </c>
      <c r="K35" s="31">
        <f t="shared" si="0"/>
        <v>11340969</v>
      </c>
      <c r="L35" s="31">
        <f t="shared" si="0"/>
        <v>4633663</v>
      </c>
      <c r="M35" s="31">
        <f t="shared" si="0"/>
        <v>9678332</v>
      </c>
      <c r="N35" s="31">
        <f t="shared" si="0"/>
        <v>25652964</v>
      </c>
      <c r="O35" s="31">
        <f t="shared" si="0"/>
        <v>2657049</v>
      </c>
      <c r="P35" s="31">
        <f t="shared" si="0"/>
        <v>4109792</v>
      </c>
      <c r="Q35" s="31">
        <f t="shared" si="0"/>
        <v>5176995</v>
      </c>
      <c r="R35" s="31">
        <f t="shared" si="0"/>
        <v>11943836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72961312</v>
      </c>
      <c r="X35" s="31">
        <f t="shared" si="0"/>
        <v>74542374</v>
      </c>
      <c r="Y35" s="31">
        <f t="shared" si="0"/>
        <v>-1581062</v>
      </c>
      <c r="Z35" s="32">
        <f>+IF(X35&lt;&gt;0,+(Y35/X35)*100,0)</f>
        <v>-2.1210244793115929</v>
      </c>
      <c r="AA35" s="29">
        <f>SUM(AA6:AA34)</f>
        <v>99389836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11840</v>
      </c>
      <c r="D37" s="20">
        <v>0</v>
      </c>
      <c r="E37" s="21">
        <v>279593</v>
      </c>
      <c r="F37" s="22">
        <v>3950950</v>
      </c>
      <c r="G37" s="22">
        <v>335042</v>
      </c>
      <c r="H37" s="22">
        <v>366746</v>
      </c>
      <c r="I37" s="22">
        <v>332138</v>
      </c>
      <c r="J37" s="22">
        <v>1033926</v>
      </c>
      <c r="K37" s="22">
        <v>325109</v>
      </c>
      <c r="L37" s="22">
        <v>325109</v>
      </c>
      <c r="M37" s="22">
        <v>321190</v>
      </c>
      <c r="N37" s="22">
        <v>971408</v>
      </c>
      <c r="O37" s="22">
        <v>350488</v>
      </c>
      <c r="P37" s="22">
        <v>336013</v>
      </c>
      <c r="Q37" s="22">
        <v>345434</v>
      </c>
      <c r="R37" s="22">
        <v>1031935</v>
      </c>
      <c r="S37" s="22">
        <v>0</v>
      </c>
      <c r="T37" s="22">
        <v>0</v>
      </c>
      <c r="U37" s="22">
        <v>0</v>
      </c>
      <c r="V37" s="22">
        <v>0</v>
      </c>
      <c r="W37" s="22">
        <v>3037269</v>
      </c>
      <c r="X37" s="22">
        <v>2963205</v>
      </c>
      <c r="Y37" s="22">
        <v>74064</v>
      </c>
      <c r="Z37" s="23">
        <v>2.4994558257022379</v>
      </c>
      <c r="AA37" s="20">
        <v>3950950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42316804</v>
      </c>
      <c r="D40" s="20">
        <v>0</v>
      </c>
      <c r="E40" s="21">
        <v>26630270</v>
      </c>
      <c r="F40" s="22">
        <v>21215510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15911640</v>
      </c>
      <c r="Y40" s="22">
        <v>-15911640</v>
      </c>
      <c r="Z40" s="23">
        <v>-100</v>
      </c>
      <c r="AA40" s="20">
        <v>21215510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91805662</v>
      </c>
      <c r="D44" s="20">
        <v>0</v>
      </c>
      <c r="E44" s="21">
        <v>123099371</v>
      </c>
      <c r="F44" s="22">
        <v>112300029</v>
      </c>
      <c r="G44" s="22">
        <v>0</v>
      </c>
      <c r="H44" s="22">
        <v>7994829</v>
      </c>
      <c r="I44" s="22">
        <v>7154188</v>
      </c>
      <c r="J44" s="22">
        <v>15149017</v>
      </c>
      <c r="K44" s="22">
        <v>12774734</v>
      </c>
      <c r="L44" s="22">
        <v>3404899</v>
      </c>
      <c r="M44" s="22">
        <v>8129815</v>
      </c>
      <c r="N44" s="22">
        <v>24309448</v>
      </c>
      <c r="O44" s="22">
        <v>8600835</v>
      </c>
      <c r="P44" s="22">
        <v>8614073</v>
      </c>
      <c r="Q44" s="22">
        <v>7394045</v>
      </c>
      <c r="R44" s="22">
        <v>24608953</v>
      </c>
      <c r="S44" s="22">
        <v>0</v>
      </c>
      <c r="T44" s="22">
        <v>0</v>
      </c>
      <c r="U44" s="22">
        <v>0</v>
      </c>
      <c r="V44" s="22">
        <v>0</v>
      </c>
      <c r="W44" s="22">
        <v>64067418</v>
      </c>
      <c r="X44" s="22">
        <v>84225024</v>
      </c>
      <c r="Y44" s="22">
        <v>-20157606</v>
      </c>
      <c r="Z44" s="23">
        <v>-23.933036813382209</v>
      </c>
      <c r="AA44" s="20">
        <v>112300029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32907</v>
      </c>
      <c r="D47" s="20">
        <v>0</v>
      </c>
      <c r="E47" s="21">
        <v>24666</v>
      </c>
      <c r="F47" s="22">
        <v>41666</v>
      </c>
      <c r="G47" s="22">
        <v>2754</v>
      </c>
      <c r="H47" s="22">
        <v>2634</v>
      </c>
      <c r="I47" s="22">
        <v>2536</v>
      </c>
      <c r="J47" s="22">
        <v>7924</v>
      </c>
      <c r="K47" s="22">
        <v>2466</v>
      </c>
      <c r="L47" s="22">
        <v>2466</v>
      </c>
      <c r="M47" s="22">
        <v>2422</v>
      </c>
      <c r="N47" s="22">
        <v>7354</v>
      </c>
      <c r="O47" s="22">
        <v>2714</v>
      </c>
      <c r="P47" s="22">
        <v>2569</v>
      </c>
      <c r="Q47" s="22">
        <v>2610</v>
      </c>
      <c r="R47" s="22">
        <v>7893</v>
      </c>
      <c r="S47" s="22">
        <v>0</v>
      </c>
      <c r="T47" s="22">
        <v>0</v>
      </c>
      <c r="U47" s="22">
        <v>0</v>
      </c>
      <c r="V47" s="22">
        <v>0</v>
      </c>
      <c r="W47" s="22">
        <v>23171</v>
      </c>
      <c r="X47" s="22">
        <v>31257</v>
      </c>
      <c r="Y47" s="22">
        <v>-8086</v>
      </c>
      <c r="Z47" s="23">
        <v>-25.869405253223277</v>
      </c>
      <c r="AA47" s="20">
        <v>41666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134167213</v>
      </c>
      <c r="D50" s="29">
        <f t="shared" ref="D50:Y50" si="1">SUM(D37:D49)</f>
        <v>0</v>
      </c>
      <c r="E50" s="30">
        <f t="shared" si="1"/>
        <v>150033900</v>
      </c>
      <c r="F50" s="31">
        <f t="shared" si="1"/>
        <v>137508155</v>
      </c>
      <c r="G50" s="31">
        <f t="shared" si="1"/>
        <v>337796</v>
      </c>
      <c r="H50" s="31">
        <f t="shared" si="1"/>
        <v>8364209</v>
      </c>
      <c r="I50" s="31">
        <f t="shared" si="1"/>
        <v>7488862</v>
      </c>
      <c r="J50" s="31">
        <f t="shared" si="1"/>
        <v>16190867</v>
      </c>
      <c r="K50" s="31">
        <f t="shared" si="1"/>
        <v>13102309</v>
      </c>
      <c r="L50" s="31">
        <f t="shared" si="1"/>
        <v>3732474</v>
      </c>
      <c r="M50" s="31">
        <f t="shared" si="1"/>
        <v>8453427</v>
      </c>
      <c r="N50" s="31">
        <f t="shared" si="1"/>
        <v>25288210</v>
      </c>
      <c r="O50" s="31">
        <f t="shared" si="1"/>
        <v>8954037</v>
      </c>
      <c r="P50" s="31">
        <f t="shared" si="1"/>
        <v>8952655</v>
      </c>
      <c r="Q50" s="31">
        <f t="shared" si="1"/>
        <v>7742089</v>
      </c>
      <c r="R50" s="31">
        <f t="shared" si="1"/>
        <v>25648781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67127858</v>
      </c>
      <c r="X50" s="31">
        <f t="shared" si="1"/>
        <v>103131126</v>
      </c>
      <c r="Y50" s="31">
        <f t="shared" si="1"/>
        <v>-36003268</v>
      </c>
      <c r="Z50" s="32">
        <f>+IF(X50&lt;&gt;0,+(Y50/X50)*100,0)</f>
        <v>-34.910186086788194</v>
      </c>
      <c r="AA50" s="29">
        <f>SUM(AA37:AA49)</f>
        <v>137508155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-50098803</v>
      </c>
      <c r="D51" s="39">
        <f t="shared" si="2"/>
        <v>0</v>
      </c>
      <c r="E51" s="40">
        <f t="shared" si="2"/>
        <v>-56644064</v>
      </c>
      <c r="F51" s="41">
        <f t="shared" si="2"/>
        <v>-38118319</v>
      </c>
      <c r="G51" s="41">
        <f t="shared" si="2"/>
        <v>6072306</v>
      </c>
      <c r="H51" s="41">
        <f t="shared" si="2"/>
        <v>-3061502</v>
      </c>
      <c r="I51" s="41">
        <f t="shared" si="2"/>
        <v>16162841</v>
      </c>
      <c r="J51" s="41">
        <f t="shared" si="2"/>
        <v>19173645</v>
      </c>
      <c r="K51" s="41">
        <f t="shared" si="2"/>
        <v>-1761340</v>
      </c>
      <c r="L51" s="41">
        <f t="shared" si="2"/>
        <v>901189</v>
      </c>
      <c r="M51" s="41">
        <f t="shared" si="2"/>
        <v>1224905</v>
      </c>
      <c r="N51" s="41">
        <f t="shared" si="2"/>
        <v>364754</v>
      </c>
      <c r="O51" s="41">
        <f t="shared" si="2"/>
        <v>-6296988</v>
      </c>
      <c r="P51" s="41">
        <f t="shared" si="2"/>
        <v>-4842863</v>
      </c>
      <c r="Q51" s="41">
        <f t="shared" si="2"/>
        <v>-2565094</v>
      </c>
      <c r="R51" s="41">
        <f t="shared" si="2"/>
        <v>-13704945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5833454</v>
      </c>
      <c r="X51" s="41">
        <f t="shared" si="2"/>
        <v>-28588752</v>
      </c>
      <c r="Y51" s="41">
        <f t="shared" si="2"/>
        <v>34422206</v>
      </c>
      <c r="Z51" s="42">
        <f>+IF(X51&lt;&gt;0,+(Y51/X51)*100,0)</f>
        <v>-120.4047172118601</v>
      </c>
      <c r="AA51" s="39">
        <f>+AA35-AA50</f>
        <v>-38118319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-50098803</v>
      </c>
      <c r="D54" s="48">
        <f t="shared" si="3"/>
        <v>0</v>
      </c>
      <c r="E54" s="49">
        <f t="shared" si="3"/>
        <v>-56644064</v>
      </c>
      <c r="F54" s="50">
        <f t="shared" si="3"/>
        <v>-38118319</v>
      </c>
      <c r="G54" s="50">
        <f t="shared" si="3"/>
        <v>6072306</v>
      </c>
      <c r="H54" s="50">
        <f t="shared" si="3"/>
        <v>-3061502</v>
      </c>
      <c r="I54" s="50">
        <f t="shared" si="3"/>
        <v>16162841</v>
      </c>
      <c r="J54" s="50">
        <f t="shared" si="3"/>
        <v>19173645</v>
      </c>
      <c r="K54" s="50">
        <f t="shared" si="3"/>
        <v>-1761340</v>
      </c>
      <c r="L54" s="50">
        <f t="shared" si="3"/>
        <v>901189</v>
      </c>
      <c r="M54" s="50">
        <f t="shared" si="3"/>
        <v>1224905</v>
      </c>
      <c r="N54" s="50">
        <f t="shared" si="3"/>
        <v>364754</v>
      </c>
      <c r="O54" s="50">
        <f t="shared" si="3"/>
        <v>-6296988</v>
      </c>
      <c r="P54" s="50">
        <f t="shared" si="3"/>
        <v>-4842863</v>
      </c>
      <c r="Q54" s="50">
        <f t="shared" si="3"/>
        <v>-2565094</v>
      </c>
      <c r="R54" s="50">
        <f t="shared" si="3"/>
        <v>-13704945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5833454</v>
      </c>
      <c r="X54" s="50">
        <f t="shared" si="3"/>
        <v>-28588752</v>
      </c>
      <c r="Y54" s="50">
        <f t="shared" si="3"/>
        <v>34422206</v>
      </c>
      <c r="Z54" s="51">
        <f>+IF(X54&lt;&gt;0,+(Y54/X54)*100,0)</f>
        <v>-120.4047172118601</v>
      </c>
      <c r="AA54" s="48">
        <f>SUM(AA51:AA53)</f>
        <v>-38118319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-50098803</v>
      </c>
      <c r="D56" s="54">
        <f>+D54-D55</f>
        <v>0</v>
      </c>
      <c r="E56" s="55">
        <f t="shared" si="4"/>
        <v>-56644064</v>
      </c>
      <c r="F56" s="56">
        <f t="shared" si="4"/>
        <v>-38118319</v>
      </c>
      <c r="G56" s="56">
        <f t="shared" si="4"/>
        <v>6072306</v>
      </c>
      <c r="H56" s="56">
        <f t="shared" si="4"/>
        <v>-3061502</v>
      </c>
      <c r="I56" s="56">
        <f t="shared" si="4"/>
        <v>16162841</v>
      </c>
      <c r="J56" s="56">
        <f t="shared" si="4"/>
        <v>19173645</v>
      </c>
      <c r="K56" s="56">
        <f t="shared" si="4"/>
        <v>-1761340</v>
      </c>
      <c r="L56" s="56">
        <f t="shared" si="4"/>
        <v>901189</v>
      </c>
      <c r="M56" s="56">
        <f t="shared" si="4"/>
        <v>1224905</v>
      </c>
      <c r="N56" s="56">
        <f t="shared" si="4"/>
        <v>364754</v>
      </c>
      <c r="O56" s="56">
        <f t="shared" si="4"/>
        <v>-6296988</v>
      </c>
      <c r="P56" s="56">
        <f t="shared" si="4"/>
        <v>-4842863</v>
      </c>
      <c r="Q56" s="56">
        <f t="shared" si="4"/>
        <v>-2565094</v>
      </c>
      <c r="R56" s="56">
        <f t="shared" si="4"/>
        <v>-13704945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5833454</v>
      </c>
      <c r="X56" s="56">
        <f t="shared" si="4"/>
        <v>-28588752</v>
      </c>
      <c r="Y56" s="56">
        <f t="shared" si="4"/>
        <v>34422206</v>
      </c>
      <c r="Z56" s="57">
        <f>+IF(X56&lt;&gt;0,+(Y56/X56)*100,0)</f>
        <v>-120.4047172118601</v>
      </c>
      <c r="AA56" s="54">
        <f>+AA54-AA55</f>
        <v>-38118319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-50098803</v>
      </c>
      <c r="D59" s="48">
        <f>SUM(D56:D58)</f>
        <v>0</v>
      </c>
      <c r="E59" s="49">
        <f t="shared" si="5"/>
        <v>-56644064</v>
      </c>
      <c r="F59" s="50">
        <f t="shared" si="5"/>
        <v>-38118319</v>
      </c>
      <c r="G59" s="50">
        <f t="shared" si="5"/>
        <v>6072306</v>
      </c>
      <c r="H59" s="50">
        <f t="shared" si="5"/>
        <v>-3061502</v>
      </c>
      <c r="I59" s="50">
        <f t="shared" si="5"/>
        <v>16162841</v>
      </c>
      <c r="J59" s="50">
        <f t="shared" si="5"/>
        <v>19173645</v>
      </c>
      <c r="K59" s="50">
        <f t="shared" si="5"/>
        <v>-1761340</v>
      </c>
      <c r="L59" s="50">
        <f t="shared" si="5"/>
        <v>901189</v>
      </c>
      <c r="M59" s="50">
        <f t="shared" si="5"/>
        <v>1224905</v>
      </c>
      <c r="N59" s="50">
        <f t="shared" si="5"/>
        <v>364754</v>
      </c>
      <c r="O59" s="50">
        <f t="shared" si="5"/>
        <v>-6296988</v>
      </c>
      <c r="P59" s="50">
        <f t="shared" si="5"/>
        <v>-4842863</v>
      </c>
      <c r="Q59" s="50">
        <f t="shared" si="5"/>
        <v>-2565094</v>
      </c>
      <c r="R59" s="50">
        <f t="shared" si="5"/>
        <v>-13704945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5833454</v>
      </c>
      <c r="X59" s="50">
        <f t="shared" si="5"/>
        <v>-28588752</v>
      </c>
      <c r="Y59" s="50">
        <f t="shared" si="5"/>
        <v>34422206</v>
      </c>
      <c r="Z59" s="51">
        <f>+IF(X59&lt;&gt;0,+(Y59/X59)*100,0)</f>
        <v>-120.4047172118601</v>
      </c>
      <c r="AA59" s="48">
        <f>SUM(AA56:AA58)</f>
        <v>-38118319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-50098803</v>
      </c>
      <c r="D62" s="65">
        <f>SUM(D59:D61)</f>
        <v>0</v>
      </c>
      <c r="E62" s="66">
        <f t="shared" si="6"/>
        <v>-56644064</v>
      </c>
      <c r="F62" s="67">
        <f t="shared" si="6"/>
        <v>-38118319</v>
      </c>
      <c r="G62" s="67">
        <f t="shared" si="6"/>
        <v>6072306</v>
      </c>
      <c r="H62" s="67">
        <f t="shared" si="6"/>
        <v>-3061502</v>
      </c>
      <c r="I62" s="67">
        <f t="shared" si="6"/>
        <v>16162841</v>
      </c>
      <c r="J62" s="67">
        <f t="shared" si="6"/>
        <v>19173645</v>
      </c>
      <c r="K62" s="67">
        <f t="shared" si="6"/>
        <v>-1761340</v>
      </c>
      <c r="L62" s="67">
        <f t="shared" si="6"/>
        <v>901189</v>
      </c>
      <c r="M62" s="67">
        <f t="shared" si="6"/>
        <v>1224905</v>
      </c>
      <c r="N62" s="67">
        <f t="shared" si="6"/>
        <v>364754</v>
      </c>
      <c r="O62" s="67">
        <f t="shared" si="6"/>
        <v>-6296988</v>
      </c>
      <c r="P62" s="67">
        <f t="shared" si="6"/>
        <v>-4842863</v>
      </c>
      <c r="Q62" s="67">
        <f t="shared" si="6"/>
        <v>-2565094</v>
      </c>
      <c r="R62" s="67">
        <f t="shared" si="6"/>
        <v>-13704945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5833454</v>
      </c>
      <c r="X62" s="67">
        <f t="shared" si="6"/>
        <v>-28588752</v>
      </c>
      <c r="Y62" s="67">
        <f t="shared" si="6"/>
        <v>34422206</v>
      </c>
      <c r="Z62" s="68">
        <f>+IF(X62&lt;&gt;0,+(Y62/X62)*100,0)</f>
        <v>-120.4047172118601</v>
      </c>
      <c r="AA62" s="65">
        <f>SUM(AA59:AA61)</f>
        <v>-38118319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2662492</v>
      </c>
      <c r="D42" s="20">
        <v>0</v>
      </c>
      <c r="E42" s="21">
        <v>2606568</v>
      </c>
      <c r="F42" s="22">
        <v>2925521</v>
      </c>
      <c r="G42" s="22">
        <v>188319</v>
      </c>
      <c r="H42" s="22">
        <v>278871</v>
      </c>
      <c r="I42" s="22">
        <v>226061</v>
      </c>
      <c r="J42" s="22">
        <v>693251</v>
      </c>
      <c r="K42" s="22">
        <v>233595</v>
      </c>
      <c r="L42" s="22">
        <v>226061</v>
      </c>
      <c r="M42" s="22">
        <v>233595</v>
      </c>
      <c r="N42" s="22">
        <v>693251</v>
      </c>
      <c r="O42" s="22">
        <v>233595</v>
      </c>
      <c r="P42" s="22">
        <v>210988</v>
      </c>
      <c r="Q42" s="22">
        <v>233595</v>
      </c>
      <c r="R42" s="22">
        <v>678178</v>
      </c>
      <c r="S42" s="22">
        <v>0</v>
      </c>
      <c r="T42" s="22">
        <v>0</v>
      </c>
      <c r="U42" s="22">
        <v>0</v>
      </c>
      <c r="V42" s="22">
        <v>0</v>
      </c>
      <c r="W42" s="22">
        <v>2064680</v>
      </c>
      <c r="X42" s="22">
        <v>1954926</v>
      </c>
      <c r="Y42" s="22">
        <v>109754</v>
      </c>
      <c r="Z42" s="23">
        <v>5.6142278531258984</v>
      </c>
      <c r="AA42" s="20">
        <v>2925521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589000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3251492</v>
      </c>
      <c r="D50" s="29">
        <f t="shared" ref="D50:Y50" si="1">SUM(D37:D49)</f>
        <v>0</v>
      </c>
      <c r="E50" s="30">
        <f t="shared" si="1"/>
        <v>2606568</v>
      </c>
      <c r="F50" s="31">
        <f t="shared" si="1"/>
        <v>2925521</v>
      </c>
      <c r="G50" s="31">
        <f t="shared" si="1"/>
        <v>188319</v>
      </c>
      <c r="H50" s="31">
        <f t="shared" si="1"/>
        <v>278871</v>
      </c>
      <c r="I50" s="31">
        <f t="shared" si="1"/>
        <v>226061</v>
      </c>
      <c r="J50" s="31">
        <f t="shared" si="1"/>
        <v>693251</v>
      </c>
      <c r="K50" s="31">
        <f t="shared" si="1"/>
        <v>233595</v>
      </c>
      <c r="L50" s="31">
        <f t="shared" si="1"/>
        <v>226061</v>
      </c>
      <c r="M50" s="31">
        <f t="shared" si="1"/>
        <v>233595</v>
      </c>
      <c r="N50" s="31">
        <f t="shared" si="1"/>
        <v>693251</v>
      </c>
      <c r="O50" s="31">
        <f t="shared" si="1"/>
        <v>233595</v>
      </c>
      <c r="P50" s="31">
        <f t="shared" si="1"/>
        <v>210988</v>
      </c>
      <c r="Q50" s="31">
        <f t="shared" si="1"/>
        <v>233595</v>
      </c>
      <c r="R50" s="31">
        <f t="shared" si="1"/>
        <v>678178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2064680</v>
      </c>
      <c r="X50" s="31">
        <f t="shared" si="1"/>
        <v>1954926</v>
      </c>
      <c r="Y50" s="31">
        <f t="shared" si="1"/>
        <v>109754</v>
      </c>
      <c r="Z50" s="32">
        <f>+IF(X50&lt;&gt;0,+(Y50/X50)*100,0)</f>
        <v>5.6142278531258984</v>
      </c>
      <c r="AA50" s="29">
        <f>SUM(AA37:AA49)</f>
        <v>2925521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-3251492</v>
      </c>
      <c r="D51" s="39">
        <f t="shared" si="2"/>
        <v>0</v>
      </c>
      <c r="E51" s="40">
        <f t="shared" si="2"/>
        <v>-2606568</v>
      </c>
      <c r="F51" s="41">
        <f t="shared" si="2"/>
        <v>-2925521</v>
      </c>
      <c r="G51" s="41">
        <f t="shared" si="2"/>
        <v>-188319</v>
      </c>
      <c r="H51" s="41">
        <f t="shared" si="2"/>
        <v>-278871</v>
      </c>
      <c r="I51" s="41">
        <f t="shared" si="2"/>
        <v>-226061</v>
      </c>
      <c r="J51" s="41">
        <f t="shared" si="2"/>
        <v>-693251</v>
      </c>
      <c r="K51" s="41">
        <f t="shared" si="2"/>
        <v>-233595</v>
      </c>
      <c r="L51" s="41">
        <f t="shared" si="2"/>
        <v>-226061</v>
      </c>
      <c r="M51" s="41">
        <f t="shared" si="2"/>
        <v>-233595</v>
      </c>
      <c r="N51" s="41">
        <f t="shared" si="2"/>
        <v>-693251</v>
      </c>
      <c r="O51" s="41">
        <f t="shared" si="2"/>
        <v>-233595</v>
      </c>
      <c r="P51" s="41">
        <f t="shared" si="2"/>
        <v>-210988</v>
      </c>
      <c r="Q51" s="41">
        <f t="shared" si="2"/>
        <v>-233595</v>
      </c>
      <c r="R51" s="41">
        <f t="shared" si="2"/>
        <v>-678178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-2064680</v>
      </c>
      <c r="X51" s="41">
        <f t="shared" si="2"/>
        <v>-1954926</v>
      </c>
      <c r="Y51" s="41">
        <f t="shared" si="2"/>
        <v>-109754</v>
      </c>
      <c r="Z51" s="42">
        <f>+IF(X51&lt;&gt;0,+(Y51/X51)*100,0)</f>
        <v>5.6142278531258984</v>
      </c>
      <c r="AA51" s="39">
        <f>+AA35-AA50</f>
        <v>-2925521</v>
      </c>
    </row>
    <row r="52" spans="1:27" x14ac:dyDescent="0.25">
      <c r="A52" s="43" t="s">
        <v>78</v>
      </c>
      <c r="B52" s="15" t="s">
        <v>32</v>
      </c>
      <c r="C52" s="20">
        <v>5315214</v>
      </c>
      <c r="D52" s="20">
        <v>0</v>
      </c>
      <c r="E52" s="21">
        <v>0</v>
      </c>
      <c r="F52" s="22">
        <v>0</v>
      </c>
      <c r="G52" s="22">
        <v>0</v>
      </c>
      <c r="H52" s="22">
        <v>326458</v>
      </c>
      <c r="I52" s="22">
        <v>1121575</v>
      </c>
      <c r="J52" s="22">
        <v>1448033</v>
      </c>
      <c r="K52" s="22">
        <v>114488</v>
      </c>
      <c r="L52" s="22">
        <v>2315749</v>
      </c>
      <c r="M52" s="22">
        <v>544552</v>
      </c>
      <c r="N52" s="22">
        <v>2974789</v>
      </c>
      <c r="O52" s="22">
        <v>59146</v>
      </c>
      <c r="P52" s="22">
        <v>1505760</v>
      </c>
      <c r="Q52" s="22">
        <v>2176007</v>
      </c>
      <c r="R52" s="22">
        <v>3740913</v>
      </c>
      <c r="S52" s="22">
        <v>0</v>
      </c>
      <c r="T52" s="22">
        <v>0</v>
      </c>
      <c r="U52" s="22">
        <v>0</v>
      </c>
      <c r="V52" s="22">
        <v>0</v>
      </c>
      <c r="W52" s="22">
        <v>8163735</v>
      </c>
      <c r="X52" s="22">
        <v>0</v>
      </c>
      <c r="Y52" s="22">
        <v>8163735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2063722</v>
      </c>
      <c r="D54" s="48">
        <f t="shared" si="3"/>
        <v>0</v>
      </c>
      <c r="E54" s="49">
        <f t="shared" si="3"/>
        <v>-2606568</v>
      </c>
      <c r="F54" s="50">
        <f t="shared" si="3"/>
        <v>-2925521</v>
      </c>
      <c r="G54" s="50">
        <f t="shared" si="3"/>
        <v>-188319</v>
      </c>
      <c r="H54" s="50">
        <f t="shared" si="3"/>
        <v>47587</v>
      </c>
      <c r="I54" s="50">
        <f t="shared" si="3"/>
        <v>895514</v>
      </c>
      <c r="J54" s="50">
        <f t="shared" si="3"/>
        <v>754782</v>
      </c>
      <c r="K54" s="50">
        <f t="shared" si="3"/>
        <v>-119107</v>
      </c>
      <c r="L54" s="50">
        <f t="shared" si="3"/>
        <v>2089688</v>
      </c>
      <c r="M54" s="50">
        <f t="shared" si="3"/>
        <v>310957</v>
      </c>
      <c r="N54" s="50">
        <f t="shared" si="3"/>
        <v>2281538</v>
      </c>
      <c r="O54" s="50">
        <f t="shared" si="3"/>
        <v>-174449</v>
      </c>
      <c r="P54" s="50">
        <f t="shared" si="3"/>
        <v>1294772</v>
      </c>
      <c r="Q54" s="50">
        <f t="shared" si="3"/>
        <v>1942412</v>
      </c>
      <c r="R54" s="50">
        <f t="shared" si="3"/>
        <v>3062735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6099055</v>
      </c>
      <c r="X54" s="50">
        <f t="shared" si="3"/>
        <v>-1954926</v>
      </c>
      <c r="Y54" s="50">
        <f t="shared" si="3"/>
        <v>8053981</v>
      </c>
      <c r="Z54" s="51">
        <f>+IF(X54&lt;&gt;0,+(Y54/X54)*100,0)</f>
        <v>-411.98393187261308</v>
      </c>
      <c r="AA54" s="48">
        <f>SUM(AA51:AA53)</f>
        <v>-2925521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2063722</v>
      </c>
      <c r="D56" s="54">
        <f>+D54-D55</f>
        <v>0</v>
      </c>
      <c r="E56" s="55">
        <f t="shared" si="4"/>
        <v>-2606568</v>
      </c>
      <c r="F56" s="56">
        <f t="shared" si="4"/>
        <v>-2925521</v>
      </c>
      <c r="G56" s="56">
        <f t="shared" si="4"/>
        <v>-188319</v>
      </c>
      <c r="H56" s="56">
        <f t="shared" si="4"/>
        <v>47587</v>
      </c>
      <c r="I56" s="56">
        <f t="shared" si="4"/>
        <v>895514</v>
      </c>
      <c r="J56" s="56">
        <f t="shared" si="4"/>
        <v>754782</v>
      </c>
      <c r="K56" s="56">
        <f t="shared" si="4"/>
        <v>-119107</v>
      </c>
      <c r="L56" s="56">
        <f t="shared" si="4"/>
        <v>2089688</v>
      </c>
      <c r="M56" s="56">
        <f t="shared" si="4"/>
        <v>310957</v>
      </c>
      <c r="N56" s="56">
        <f t="shared" si="4"/>
        <v>2281538</v>
      </c>
      <c r="O56" s="56">
        <f t="shared" si="4"/>
        <v>-174449</v>
      </c>
      <c r="P56" s="56">
        <f t="shared" si="4"/>
        <v>1294772</v>
      </c>
      <c r="Q56" s="56">
        <f t="shared" si="4"/>
        <v>1942412</v>
      </c>
      <c r="R56" s="56">
        <f t="shared" si="4"/>
        <v>3062735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6099055</v>
      </c>
      <c r="X56" s="56">
        <f t="shared" si="4"/>
        <v>-1954926</v>
      </c>
      <c r="Y56" s="56">
        <f t="shared" si="4"/>
        <v>8053981</v>
      </c>
      <c r="Z56" s="57">
        <f>+IF(X56&lt;&gt;0,+(Y56/X56)*100,0)</f>
        <v>-411.98393187261308</v>
      </c>
      <c r="AA56" s="54">
        <f>+AA54-AA55</f>
        <v>-2925521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2063722</v>
      </c>
      <c r="D59" s="48">
        <f>SUM(D56:D58)</f>
        <v>0</v>
      </c>
      <c r="E59" s="49">
        <f t="shared" si="5"/>
        <v>-2606568</v>
      </c>
      <c r="F59" s="50">
        <f t="shared" si="5"/>
        <v>-2925521</v>
      </c>
      <c r="G59" s="50">
        <f t="shared" si="5"/>
        <v>-188319</v>
      </c>
      <c r="H59" s="50">
        <f t="shared" si="5"/>
        <v>47587</v>
      </c>
      <c r="I59" s="50">
        <f t="shared" si="5"/>
        <v>895514</v>
      </c>
      <c r="J59" s="50">
        <f t="shared" si="5"/>
        <v>754782</v>
      </c>
      <c r="K59" s="50">
        <f t="shared" si="5"/>
        <v>-119107</v>
      </c>
      <c r="L59" s="50">
        <f t="shared" si="5"/>
        <v>2089688</v>
      </c>
      <c r="M59" s="50">
        <f t="shared" si="5"/>
        <v>310957</v>
      </c>
      <c r="N59" s="50">
        <f t="shared" si="5"/>
        <v>2281538</v>
      </c>
      <c r="O59" s="50">
        <f t="shared" si="5"/>
        <v>-174449</v>
      </c>
      <c r="P59" s="50">
        <f t="shared" si="5"/>
        <v>1294772</v>
      </c>
      <c r="Q59" s="50">
        <f t="shared" si="5"/>
        <v>1942412</v>
      </c>
      <c r="R59" s="50">
        <f t="shared" si="5"/>
        <v>3062735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6099055</v>
      </c>
      <c r="X59" s="50">
        <f t="shared" si="5"/>
        <v>-1954926</v>
      </c>
      <c r="Y59" s="50">
        <f t="shared" si="5"/>
        <v>8053981</v>
      </c>
      <c r="Z59" s="51">
        <f>+IF(X59&lt;&gt;0,+(Y59/X59)*100,0)</f>
        <v>-411.98393187261308</v>
      </c>
      <c r="AA59" s="48">
        <f>SUM(AA56:AA58)</f>
        <v>-2925521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2063722</v>
      </c>
      <c r="D62" s="65">
        <f>SUM(D59:D61)</f>
        <v>0</v>
      </c>
      <c r="E62" s="66">
        <f t="shared" si="6"/>
        <v>-2606568</v>
      </c>
      <c r="F62" s="67">
        <f t="shared" si="6"/>
        <v>-2925521</v>
      </c>
      <c r="G62" s="67">
        <f t="shared" si="6"/>
        <v>-188319</v>
      </c>
      <c r="H62" s="67">
        <f t="shared" si="6"/>
        <v>47587</v>
      </c>
      <c r="I62" s="67">
        <f t="shared" si="6"/>
        <v>895514</v>
      </c>
      <c r="J62" s="67">
        <f t="shared" si="6"/>
        <v>754782</v>
      </c>
      <c r="K62" s="67">
        <f t="shared" si="6"/>
        <v>-119107</v>
      </c>
      <c r="L62" s="67">
        <f t="shared" si="6"/>
        <v>2089688</v>
      </c>
      <c r="M62" s="67">
        <f t="shared" si="6"/>
        <v>310957</v>
      </c>
      <c r="N62" s="67">
        <f t="shared" si="6"/>
        <v>2281538</v>
      </c>
      <c r="O62" s="67">
        <f t="shared" si="6"/>
        <v>-174449</v>
      </c>
      <c r="P62" s="67">
        <f t="shared" si="6"/>
        <v>1294772</v>
      </c>
      <c r="Q62" s="67">
        <f t="shared" si="6"/>
        <v>1942412</v>
      </c>
      <c r="R62" s="67">
        <f t="shared" si="6"/>
        <v>3062735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6099055</v>
      </c>
      <c r="X62" s="67">
        <f t="shared" si="6"/>
        <v>-1954926</v>
      </c>
      <c r="Y62" s="67">
        <f t="shared" si="6"/>
        <v>8053981</v>
      </c>
      <c r="Z62" s="68">
        <f>+IF(X62&lt;&gt;0,+(Y62/X62)*100,0)</f>
        <v>-411.98393187261308</v>
      </c>
      <c r="AA62" s="65">
        <f>SUM(AA59:AA61)</f>
        <v>-2925521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1558722</v>
      </c>
      <c r="D37" s="20">
        <v>0</v>
      </c>
      <c r="E37" s="21">
        <v>1800916</v>
      </c>
      <c r="F37" s="22">
        <v>1655737</v>
      </c>
      <c r="G37" s="22">
        <v>0</v>
      </c>
      <c r="H37" s="22">
        <v>262530</v>
      </c>
      <c r="I37" s="22">
        <v>175662</v>
      </c>
      <c r="J37" s="22">
        <v>438192</v>
      </c>
      <c r="K37" s="22">
        <v>121238</v>
      </c>
      <c r="L37" s="22">
        <v>121162</v>
      </c>
      <c r="M37" s="22">
        <v>117216</v>
      </c>
      <c r="N37" s="22">
        <v>359616</v>
      </c>
      <c r="O37" s="22">
        <v>104932</v>
      </c>
      <c r="P37" s="22">
        <v>107800</v>
      </c>
      <c r="Q37" s="22">
        <v>107800</v>
      </c>
      <c r="R37" s="22">
        <v>320532</v>
      </c>
      <c r="S37" s="22">
        <v>0</v>
      </c>
      <c r="T37" s="22">
        <v>0</v>
      </c>
      <c r="U37" s="22">
        <v>0</v>
      </c>
      <c r="V37" s="22">
        <v>0</v>
      </c>
      <c r="W37" s="22">
        <v>1118340</v>
      </c>
      <c r="X37" s="22">
        <v>1314389</v>
      </c>
      <c r="Y37" s="22">
        <v>-196049</v>
      </c>
      <c r="Z37" s="23">
        <v>-14.915599567555724</v>
      </c>
      <c r="AA37" s="20">
        <v>1655737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65927</v>
      </c>
      <c r="D47" s="20">
        <v>0</v>
      </c>
      <c r="E47" s="21">
        <v>25000</v>
      </c>
      <c r="F47" s="22">
        <v>25000</v>
      </c>
      <c r="G47" s="22">
        <v>0</v>
      </c>
      <c r="H47" s="22">
        <v>10303</v>
      </c>
      <c r="I47" s="22">
        <v>18338</v>
      </c>
      <c r="J47" s="22">
        <v>28641</v>
      </c>
      <c r="K47" s="22">
        <v>0</v>
      </c>
      <c r="L47" s="22">
        <v>1176</v>
      </c>
      <c r="M47" s="22">
        <v>0</v>
      </c>
      <c r="N47" s="22">
        <v>1176</v>
      </c>
      <c r="O47" s="22">
        <v>1176</v>
      </c>
      <c r="P47" s="22">
        <v>1176</v>
      </c>
      <c r="Q47" s="22">
        <v>68209</v>
      </c>
      <c r="R47" s="22">
        <v>70561</v>
      </c>
      <c r="S47" s="22">
        <v>0</v>
      </c>
      <c r="T47" s="22">
        <v>0</v>
      </c>
      <c r="U47" s="22">
        <v>0</v>
      </c>
      <c r="V47" s="22">
        <v>0</v>
      </c>
      <c r="W47" s="22">
        <v>100378</v>
      </c>
      <c r="X47" s="22">
        <v>18747</v>
      </c>
      <c r="Y47" s="22">
        <v>81631</v>
      </c>
      <c r="Z47" s="23">
        <v>435.43500293380271</v>
      </c>
      <c r="AA47" s="20">
        <v>25000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1624649</v>
      </c>
      <c r="D50" s="29">
        <f t="shared" ref="D50:Y50" si="1">SUM(D37:D49)</f>
        <v>0</v>
      </c>
      <c r="E50" s="30">
        <f t="shared" si="1"/>
        <v>1825916</v>
      </c>
      <c r="F50" s="31">
        <f t="shared" si="1"/>
        <v>1680737</v>
      </c>
      <c r="G50" s="31">
        <f t="shared" si="1"/>
        <v>0</v>
      </c>
      <c r="H50" s="31">
        <f t="shared" si="1"/>
        <v>272833</v>
      </c>
      <c r="I50" s="31">
        <f t="shared" si="1"/>
        <v>194000</v>
      </c>
      <c r="J50" s="31">
        <f t="shared" si="1"/>
        <v>466833</v>
      </c>
      <c r="K50" s="31">
        <f t="shared" si="1"/>
        <v>121238</v>
      </c>
      <c r="L50" s="31">
        <f t="shared" si="1"/>
        <v>122338</v>
      </c>
      <c r="M50" s="31">
        <f t="shared" si="1"/>
        <v>117216</v>
      </c>
      <c r="N50" s="31">
        <f t="shared" si="1"/>
        <v>360792</v>
      </c>
      <c r="O50" s="31">
        <f t="shared" si="1"/>
        <v>106108</v>
      </c>
      <c r="P50" s="31">
        <f t="shared" si="1"/>
        <v>108976</v>
      </c>
      <c r="Q50" s="31">
        <f t="shared" si="1"/>
        <v>176009</v>
      </c>
      <c r="R50" s="31">
        <f t="shared" si="1"/>
        <v>391093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1218718</v>
      </c>
      <c r="X50" s="31">
        <f t="shared" si="1"/>
        <v>1333136</v>
      </c>
      <c r="Y50" s="31">
        <f t="shared" si="1"/>
        <v>-114418</v>
      </c>
      <c r="Z50" s="32">
        <f>+IF(X50&lt;&gt;0,+(Y50/X50)*100,0)</f>
        <v>-8.5826202277937131</v>
      </c>
      <c r="AA50" s="29">
        <f>SUM(AA37:AA49)</f>
        <v>1680737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-1624649</v>
      </c>
      <c r="D51" s="39">
        <f t="shared" si="2"/>
        <v>0</v>
      </c>
      <c r="E51" s="40">
        <f t="shared" si="2"/>
        <v>-1825916</v>
      </c>
      <c r="F51" s="41">
        <f t="shared" si="2"/>
        <v>-1680737</v>
      </c>
      <c r="G51" s="41">
        <f t="shared" si="2"/>
        <v>0</v>
      </c>
      <c r="H51" s="41">
        <f t="shared" si="2"/>
        <v>-272833</v>
      </c>
      <c r="I51" s="41">
        <f t="shared" si="2"/>
        <v>-194000</v>
      </c>
      <c r="J51" s="41">
        <f t="shared" si="2"/>
        <v>-466833</v>
      </c>
      <c r="K51" s="41">
        <f t="shared" si="2"/>
        <v>-121238</v>
      </c>
      <c r="L51" s="41">
        <f t="shared" si="2"/>
        <v>-122338</v>
      </c>
      <c r="M51" s="41">
        <f t="shared" si="2"/>
        <v>-117216</v>
      </c>
      <c r="N51" s="41">
        <f t="shared" si="2"/>
        <v>-360792</v>
      </c>
      <c r="O51" s="41">
        <f t="shared" si="2"/>
        <v>-106108</v>
      </c>
      <c r="P51" s="41">
        <f t="shared" si="2"/>
        <v>-108976</v>
      </c>
      <c r="Q51" s="41">
        <f t="shared" si="2"/>
        <v>-176009</v>
      </c>
      <c r="R51" s="41">
        <f t="shared" si="2"/>
        <v>-391093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-1218718</v>
      </c>
      <c r="X51" s="41">
        <f t="shared" si="2"/>
        <v>-1333136</v>
      </c>
      <c r="Y51" s="41">
        <f t="shared" si="2"/>
        <v>114418</v>
      </c>
      <c r="Z51" s="42">
        <f>+IF(X51&lt;&gt;0,+(Y51/X51)*100,0)</f>
        <v>-8.5826202277937131</v>
      </c>
      <c r="AA51" s="39">
        <f>+AA35-AA50</f>
        <v>-1680737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-1624649</v>
      </c>
      <c r="D54" s="48">
        <f t="shared" si="3"/>
        <v>0</v>
      </c>
      <c r="E54" s="49">
        <f t="shared" si="3"/>
        <v>-1825916</v>
      </c>
      <c r="F54" s="50">
        <f t="shared" si="3"/>
        <v>-1680737</v>
      </c>
      <c r="G54" s="50">
        <f t="shared" si="3"/>
        <v>0</v>
      </c>
      <c r="H54" s="50">
        <f t="shared" si="3"/>
        <v>-272833</v>
      </c>
      <c r="I54" s="50">
        <f t="shared" si="3"/>
        <v>-194000</v>
      </c>
      <c r="J54" s="50">
        <f t="shared" si="3"/>
        <v>-466833</v>
      </c>
      <c r="K54" s="50">
        <f t="shared" si="3"/>
        <v>-121238</v>
      </c>
      <c r="L54" s="50">
        <f t="shared" si="3"/>
        <v>-122338</v>
      </c>
      <c r="M54" s="50">
        <f t="shared" si="3"/>
        <v>-117216</v>
      </c>
      <c r="N54" s="50">
        <f t="shared" si="3"/>
        <v>-360792</v>
      </c>
      <c r="O54" s="50">
        <f t="shared" si="3"/>
        <v>-106108</v>
      </c>
      <c r="P54" s="50">
        <f t="shared" si="3"/>
        <v>-108976</v>
      </c>
      <c r="Q54" s="50">
        <f t="shared" si="3"/>
        <v>-176009</v>
      </c>
      <c r="R54" s="50">
        <f t="shared" si="3"/>
        <v>-391093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-1218718</v>
      </c>
      <c r="X54" s="50">
        <f t="shared" si="3"/>
        <v>-1333136</v>
      </c>
      <c r="Y54" s="50">
        <f t="shared" si="3"/>
        <v>114418</v>
      </c>
      <c r="Z54" s="51">
        <f>+IF(X54&lt;&gt;0,+(Y54/X54)*100,0)</f>
        <v>-8.5826202277937131</v>
      </c>
      <c r="AA54" s="48">
        <f>SUM(AA51:AA53)</f>
        <v>-1680737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-1624649</v>
      </c>
      <c r="D56" s="54">
        <f>+D54-D55</f>
        <v>0</v>
      </c>
      <c r="E56" s="55">
        <f t="shared" si="4"/>
        <v>-1825916</v>
      </c>
      <c r="F56" s="56">
        <f t="shared" si="4"/>
        <v>-1680737</v>
      </c>
      <c r="G56" s="56">
        <f t="shared" si="4"/>
        <v>0</v>
      </c>
      <c r="H56" s="56">
        <f t="shared" si="4"/>
        <v>-272833</v>
      </c>
      <c r="I56" s="56">
        <f t="shared" si="4"/>
        <v>-194000</v>
      </c>
      <c r="J56" s="56">
        <f t="shared" si="4"/>
        <v>-466833</v>
      </c>
      <c r="K56" s="56">
        <f t="shared" si="4"/>
        <v>-121238</v>
      </c>
      <c r="L56" s="56">
        <f t="shared" si="4"/>
        <v>-122338</v>
      </c>
      <c r="M56" s="56">
        <f t="shared" si="4"/>
        <v>-117216</v>
      </c>
      <c r="N56" s="56">
        <f t="shared" si="4"/>
        <v>-360792</v>
      </c>
      <c r="O56" s="56">
        <f t="shared" si="4"/>
        <v>-106108</v>
      </c>
      <c r="P56" s="56">
        <f t="shared" si="4"/>
        <v>-108976</v>
      </c>
      <c r="Q56" s="56">
        <f t="shared" si="4"/>
        <v>-176009</v>
      </c>
      <c r="R56" s="56">
        <f t="shared" si="4"/>
        <v>-391093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-1218718</v>
      </c>
      <c r="X56" s="56">
        <f t="shared" si="4"/>
        <v>-1333136</v>
      </c>
      <c r="Y56" s="56">
        <f t="shared" si="4"/>
        <v>114418</v>
      </c>
      <c r="Z56" s="57">
        <f>+IF(X56&lt;&gt;0,+(Y56/X56)*100,0)</f>
        <v>-8.5826202277937131</v>
      </c>
      <c r="AA56" s="54">
        <f>+AA54-AA55</f>
        <v>-1680737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-1624649</v>
      </c>
      <c r="D59" s="48">
        <f>SUM(D56:D58)</f>
        <v>0</v>
      </c>
      <c r="E59" s="49">
        <f t="shared" si="5"/>
        <v>-1825916</v>
      </c>
      <c r="F59" s="50">
        <f t="shared" si="5"/>
        <v>-1680737</v>
      </c>
      <c r="G59" s="50">
        <f t="shared" si="5"/>
        <v>0</v>
      </c>
      <c r="H59" s="50">
        <f t="shared" si="5"/>
        <v>-272833</v>
      </c>
      <c r="I59" s="50">
        <f t="shared" si="5"/>
        <v>-194000</v>
      </c>
      <c r="J59" s="50">
        <f t="shared" si="5"/>
        <v>-466833</v>
      </c>
      <c r="K59" s="50">
        <f t="shared" si="5"/>
        <v>-121238</v>
      </c>
      <c r="L59" s="50">
        <f t="shared" si="5"/>
        <v>-122338</v>
      </c>
      <c r="M59" s="50">
        <f t="shared" si="5"/>
        <v>-117216</v>
      </c>
      <c r="N59" s="50">
        <f t="shared" si="5"/>
        <v>-360792</v>
      </c>
      <c r="O59" s="50">
        <f t="shared" si="5"/>
        <v>-106108</v>
      </c>
      <c r="P59" s="50">
        <f t="shared" si="5"/>
        <v>-108976</v>
      </c>
      <c r="Q59" s="50">
        <f t="shared" si="5"/>
        <v>-176009</v>
      </c>
      <c r="R59" s="50">
        <f t="shared" si="5"/>
        <v>-391093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-1218718</v>
      </c>
      <c r="X59" s="50">
        <f t="shared" si="5"/>
        <v>-1333136</v>
      </c>
      <c r="Y59" s="50">
        <f t="shared" si="5"/>
        <v>114418</v>
      </c>
      <c r="Z59" s="51">
        <f>+IF(X59&lt;&gt;0,+(Y59/X59)*100,0)</f>
        <v>-8.5826202277937131</v>
      </c>
      <c r="AA59" s="48">
        <f>SUM(AA56:AA58)</f>
        <v>-1680737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-1624649</v>
      </c>
      <c r="D62" s="65">
        <f>SUM(D59:D61)</f>
        <v>0</v>
      </c>
      <c r="E62" s="66">
        <f t="shared" si="6"/>
        <v>-1825916</v>
      </c>
      <c r="F62" s="67">
        <f t="shared" si="6"/>
        <v>-1680737</v>
      </c>
      <c r="G62" s="67">
        <f t="shared" si="6"/>
        <v>0</v>
      </c>
      <c r="H62" s="67">
        <f t="shared" si="6"/>
        <v>-272833</v>
      </c>
      <c r="I62" s="67">
        <f t="shared" si="6"/>
        <v>-194000</v>
      </c>
      <c r="J62" s="67">
        <f t="shared" si="6"/>
        <v>-466833</v>
      </c>
      <c r="K62" s="67">
        <f t="shared" si="6"/>
        <v>-121238</v>
      </c>
      <c r="L62" s="67">
        <f t="shared" si="6"/>
        <v>-122338</v>
      </c>
      <c r="M62" s="67">
        <f t="shared" si="6"/>
        <v>-117216</v>
      </c>
      <c r="N62" s="67">
        <f t="shared" si="6"/>
        <v>-360792</v>
      </c>
      <c r="O62" s="67">
        <f t="shared" si="6"/>
        <v>-106108</v>
      </c>
      <c r="P62" s="67">
        <f t="shared" si="6"/>
        <v>-108976</v>
      </c>
      <c r="Q62" s="67">
        <f t="shared" si="6"/>
        <v>-176009</v>
      </c>
      <c r="R62" s="67">
        <f t="shared" si="6"/>
        <v>-391093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-1218718</v>
      </c>
      <c r="X62" s="67">
        <f t="shared" si="6"/>
        <v>-1333136</v>
      </c>
      <c r="Y62" s="67">
        <f t="shared" si="6"/>
        <v>114418</v>
      </c>
      <c r="Z62" s="68">
        <f>+IF(X62&lt;&gt;0,+(Y62/X62)*100,0)</f>
        <v>-8.5826202277937131</v>
      </c>
      <c r="AA62" s="65">
        <f>SUM(AA59:AA61)</f>
        <v>-1680737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2119630</v>
      </c>
      <c r="D37" s="20">
        <v>0</v>
      </c>
      <c r="E37" s="21">
        <v>1946684</v>
      </c>
      <c r="F37" s="22">
        <v>1941892</v>
      </c>
      <c r="G37" s="22">
        <v>0</v>
      </c>
      <c r="H37" s="22">
        <v>0</v>
      </c>
      <c r="I37" s="22">
        <v>377382</v>
      </c>
      <c r="J37" s="22">
        <v>377382</v>
      </c>
      <c r="K37" s="22">
        <v>373625</v>
      </c>
      <c r="L37" s="22">
        <v>358923</v>
      </c>
      <c r="M37" s="22">
        <v>0</v>
      </c>
      <c r="N37" s="22">
        <v>732548</v>
      </c>
      <c r="O37" s="22">
        <v>358075</v>
      </c>
      <c r="P37" s="22">
        <v>0</v>
      </c>
      <c r="Q37" s="22">
        <v>322048</v>
      </c>
      <c r="R37" s="22">
        <v>680123</v>
      </c>
      <c r="S37" s="22">
        <v>0</v>
      </c>
      <c r="T37" s="22">
        <v>0</v>
      </c>
      <c r="U37" s="22">
        <v>0</v>
      </c>
      <c r="V37" s="22">
        <v>0</v>
      </c>
      <c r="W37" s="22">
        <v>1790053</v>
      </c>
      <c r="X37" s="22">
        <v>1459980</v>
      </c>
      <c r="Y37" s="22">
        <v>330073</v>
      </c>
      <c r="Z37" s="23">
        <v>22.608049425334595</v>
      </c>
      <c r="AA37" s="20">
        <v>1941892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20909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18137</v>
      </c>
      <c r="D47" s="20">
        <v>0</v>
      </c>
      <c r="E47" s="21">
        <v>16408</v>
      </c>
      <c r="F47" s="22">
        <v>17604</v>
      </c>
      <c r="G47" s="22">
        <v>0</v>
      </c>
      <c r="H47" s="22">
        <v>0</v>
      </c>
      <c r="I47" s="22">
        <v>2091</v>
      </c>
      <c r="J47" s="22">
        <v>2091</v>
      </c>
      <c r="K47" s="22">
        <v>2031</v>
      </c>
      <c r="L47" s="22">
        <v>3126</v>
      </c>
      <c r="M47" s="22">
        <v>0</v>
      </c>
      <c r="N47" s="22">
        <v>5157</v>
      </c>
      <c r="O47" s="22">
        <v>3376</v>
      </c>
      <c r="P47" s="22">
        <v>0</v>
      </c>
      <c r="Q47" s="22">
        <v>2632</v>
      </c>
      <c r="R47" s="22">
        <v>6008</v>
      </c>
      <c r="S47" s="22">
        <v>0</v>
      </c>
      <c r="T47" s="22">
        <v>0</v>
      </c>
      <c r="U47" s="22">
        <v>0</v>
      </c>
      <c r="V47" s="22">
        <v>0</v>
      </c>
      <c r="W47" s="22">
        <v>13256</v>
      </c>
      <c r="X47" s="22">
        <v>12303</v>
      </c>
      <c r="Y47" s="22">
        <v>953</v>
      </c>
      <c r="Z47" s="23">
        <v>7.7460781923108177</v>
      </c>
      <c r="AA47" s="20">
        <v>17604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2158676</v>
      </c>
      <c r="D50" s="29">
        <f t="shared" ref="D50:Y50" si="1">SUM(D37:D49)</f>
        <v>0</v>
      </c>
      <c r="E50" s="30">
        <f t="shared" si="1"/>
        <v>1963092</v>
      </c>
      <c r="F50" s="31">
        <f t="shared" si="1"/>
        <v>1959496</v>
      </c>
      <c r="G50" s="31">
        <f t="shared" si="1"/>
        <v>0</v>
      </c>
      <c r="H50" s="31">
        <f t="shared" si="1"/>
        <v>0</v>
      </c>
      <c r="I50" s="31">
        <f t="shared" si="1"/>
        <v>379473</v>
      </c>
      <c r="J50" s="31">
        <f t="shared" si="1"/>
        <v>379473</v>
      </c>
      <c r="K50" s="31">
        <f t="shared" si="1"/>
        <v>375656</v>
      </c>
      <c r="L50" s="31">
        <f t="shared" si="1"/>
        <v>362049</v>
      </c>
      <c r="M50" s="31">
        <f t="shared" si="1"/>
        <v>0</v>
      </c>
      <c r="N50" s="31">
        <f t="shared" si="1"/>
        <v>737705</v>
      </c>
      <c r="O50" s="31">
        <f t="shared" si="1"/>
        <v>361451</v>
      </c>
      <c r="P50" s="31">
        <f t="shared" si="1"/>
        <v>0</v>
      </c>
      <c r="Q50" s="31">
        <f t="shared" si="1"/>
        <v>324680</v>
      </c>
      <c r="R50" s="31">
        <f t="shared" si="1"/>
        <v>686131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1803309</v>
      </c>
      <c r="X50" s="31">
        <f t="shared" si="1"/>
        <v>1472283</v>
      </c>
      <c r="Y50" s="31">
        <f t="shared" si="1"/>
        <v>331026</v>
      </c>
      <c r="Z50" s="32">
        <f>+IF(X50&lt;&gt;0,+(Y50/X50)*100,0)</f>
        <v>22.483856704179836</v>
      </c>
      <c r="AA50" s="29">
        <f>SUM(AA37:AA49)</f>
        <v>1959496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-2158676</v>
      </c>
      <c r="D51" s="39">
        <f t="shared" si="2"/>
        <v>0</v>
      </c>
      <c r="E51" s="40">
        <f t="shared" si="2"/>
        <v>-1963092</v>
      </c>
      <c r="F51" s="41">
        <f t="shared" si="2"/>
        <v>-1959496</v>
      </c>
      <c r="G51" s="41">
        <f t="shared" si="2"/>
        <v>0</v>
      </c>
      <c r="H51" s="41">
        <f t="shared" si="2"/>
        <v>0</v>
      </c>
      <c r="I51" s="41">
        <f t="shared" si="2"/>
        <v>-379473</v>
      </c>
      <c r="J51" s="41">
        <f t="shared" si="2"/>
        <v>-379473</v>
      </c>
      <c r="K51" s="41">
        <f t="shared" si="2"/>
        <v>-375656</v>
      </c>
      <c r="L51" s="41">
        <f t="shared" si="2"/>
        <v>-362049</v>
      </c>
      <c r="M51" s="41">
        <f t="shared" si="2"/>
        <v>0</v>
      </c>
      <c r="N51" s="41">
        <f t="shared" si="2"/>
        <v>-737705</v>
      </c>
      <c r="O51" s="41">
        <f t="shared" si="2"/>
        <v>-361451</v>
      </c>
      <c r="P51" s="41">
        <f t="shared" si="2"/>
        <v>0</v>
      </c>
      <c r="Q51" s="41">
        <f t="shared" si="2"/>
        <v>-324680</v>
      </c>
      <c r="R51" s="41">
        <f t="shared" si="2"/>
        <v>-686131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-1803309</v>
      </c>
      <c r="X51" s="41">
        <f t="shared" si="2"/>
        <v>-1472283</v>
      </c>
      <c r="Y51" s="41">
        <f t="shared" si="2"/>
        <v>-331026</v>
      </c>
      <c r="Z51" s="42">
        <f>+IF(X51&lt;&gt;0,+(Y51/X51)*100,0)</f>
        <v>22.483856704179836</v>
      </c>
      <c r="AA51" s="39">
        <f>+AA35-AA50</f>
        <v>-1959496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-2158676</v>
      </c>
      <c r="D54" s="48">
        <f t="shared" si="3"/>
        <v>0</v>
      </c>
      <c r="E54" s="49">
        <f t="shared" si="3"/>
        <v>-1963092</v>
      </c>
      <c r="F54" s="50">
        <f t="shared" si="3"/>
        <v>-1959496</v>
      </c>
      <c r="G54" s="50">
        <f t="shared" si="3"/>
        <v>0</v>
      </c>
      <c r="H54" s="50">
        <f t="shared" si="3"/>
        <v>0</v>
      </c>
      <c r="I54" s="50">
        <f t="shared" si="3"/>
        <v>-379473</v>
      </c>
      <c r="J54" s="50">
        <f t="shared" si="3"/>
        <v>-379473</v>
      </c>
      <c r="K54" s="50">
        <f t="shared" si="3"/>
        <v>-375656</v>
      </c>
      <c r="L54" s="50">
        <f t="shared" si="3"/>
        <v>-362049</v>
      </c>
      <c r="M54" s="50">
        <f t="shared" si="3"/>
        <v>0</v>
      </c>
      <c r="N54" s="50">
        <f t="shared" si="3"/>
        <v>-737705</v>
      </c>
      <c r="O54" s="50">
        <f t="shared" si="3"/>
        <v>-361451</v>
      </c>
      <c r="P54" s="50">
        <f t="shared" si="3"/>
        <v>0</v>
      </c>
      <c r="Q54" s="50">
        <f t="shared" si="3"/>
        <v>-324680</v>
      </c>
      <c r="R54" s="50">
        <f t="shared" si="3"/>
        <v>-686131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-1803309</v>
      </c>
      <c r="X54" s="50">
        <f t="shared" si="3"/>
        <v>-1472283</v>
      </c>
      <c r="Y54" s="50">
        <f t="shared" si="3"/>
        <v>-331026</v>
      </c>
      <c r="Z54" s="51">
        <f>+IF(X54&lt;&gt;0,+(Y54/X54)*100,0)</f>
        <v>22.483856704179836</v>
      </c>
      <c r="AA54" s="48">
        <f>SUM(AA51:AA53)</f>
        <v>-1959496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-2158676</v>
      </c>
      <c r="D56" s="54">
        <f>+D54-D55</f>
        <v>0</v>
      </c>
      <c r="E56" s="55">
        <f t="shared" si="4"/>
        <v>-1963092</v>
      </c>
      <c r="F56" s="56">
        <f t="shared" si="4"/>
        <v>-1959496</v>
      </c>
      <c r="G56" s="56">
        <f t="shared" si="4"/>
        <v>0</v>
      </c>
      <c r="H56" s="56">
        <f t="shared" si="4"/>
        <v>0</v>
      </c>
      <c r="I56" s="56">
        <f t="shared" si="4"/>
        <v>-379473</v>
      </c>
      <c r="J56" s="56">
        <f t="shared" si="4"/>
        <v>-379473</v>
      </c>
      <c r="K56" s="56">
        <f t="shared" si="4"/>
        <v>-375656</v>
      </c>
      <c r="L56" s="56">
        <f t="shared" si="4"/>
        <v>-362049</v>
      </c>
      <c r="M56" s="56">
        <f t="shared" si="4"/>
        <v>0</v>
      </c>
      <c r="N56" s="56">
        <f t="shared" si="4"/>
        <v>-737705</v>
      </c>
      <c r="O56" s="56">
        <f t="shared" si="4"/>
        <v>-361451</v>
      </c>
      <c r="P56" s="56">
        <f t="shared" si="4"/>
        <v>0</v>
      </c>
      <c r="Q56" s="56">
        <f t="shared" si="4"/>
        <v>-324680</v>
      </c>
      <c r="R56" s="56">
        <f t="shared" si="4"/>
        <v>-686131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-1803309</v>
      </c>
      <c r="X56" s="56">
        <f t="shared" si="4"/>
        <v>-1472283</v>
      </c>
      <c r="Y56" s="56">
        <f t="shared" si="4"/>
        <v>-331026</v>
      </c>
      <c r="Z56" s="57">
        <f>+IF(X56&lt;&gt;0,+(Y56/X56)*100,0)</f>
        <v>22.483856704179836</v>
      </c>
      <c r="AA56" s="54">
        <f>+AA54-AA55</f>
        <v>-1959496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-2158676</v>
      </c>
      <c r="D59" s="48">
        <f>SUM(D56:D58)</f>
        <v>0</v>
      </c>
      <c r="E59" s="49">
        <f t="shared" si="5"/>
        <v>-1963092</v>
      </c>
      <c r="F59" s="50">
        <f t="shared" si="5"/>
        <v>-1959496</v>
      </c>
      <c r="G59" s="50">
        <f t="shared" si="5"/>
        <v>0</v>
      </c>
      <c r="H59" s="50">
        <f t="shared" si="5"/>
        <v>0</v>
      </c>
      <c r="I59" s="50">
        <f t="shared" si="5"/>
        <v>-379473</v>
      </c>
      <c r="J59" s="50">
        <f t="shared" si="5"/>
        <v>-379473</v>
      </c>
      <c r="K59" s="50">
        <f t="shared" si="5"/>
        <v>-375656</v>
      </c>
      <c r="L59" s="50">
        <f t="shared" si="5"/>
        <v>-362049</v>
      </c>
      <c r="M59" s="50">
        <f t="shared" si="5"/>
        <v>0</v>
      </c>
      <c r="N59" s="50">
        <f t="shared" si="5"/>
        <v>-737705</v>
      </c>
      <c r="O59" s="50">
        <f t="shared" si="5"/>
        <v>-361451</v>
      </c>
      <c r="P59" s="50">
        <f t="shared" si="5"/>
        <v>0</v>
      </c>
      <c r="Q59" s="50">
        <f t="shared" si="5"/>
        <v>-324680</v>
      </c>
      <c r="R59" s="50">
        <f t="shared" si="5"/>
        <v>-686131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-1803309</v>
      </c>
      <c r="X59" s="50">
        <f t="shared" si="5"/>
        <v>-1472283</v>
      </c>
      <c r="Y59" s="50">
        <f t="shared" si="5"/>
        <v>-331026</v>
      </c>
      <c r="Z59" s="51">
        <f>+IF(X59&lt;&gt;0,+(Y59/X59)*100,0)</f>
        <v>22.483856704179836</v>
      </c>
      <c r="AA59" s="48">
        <f>SUM(AA56:AA58)</f>
        <v>-1959496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-2158676</v>
      </c>
      <c r="D62" s="65">
        <f>SUM(D59:D61)</f>
        <v>0</v>
      </c>
      <c r="E62" s="66">
        <f t="shared" si="6"/>
        <v>-1963092</v>
      </c>
      <c r="F62" s="67">
        <f t="shared" si="6"/>
        <v>-1959496</v>
      </c>
      <c r="G62" s="67">
        <f t="shared" si="6"/>
        <v>0</v>
      </c>
      <c r="H62" s="67">
        <f t="shared" si="6"/>
        <v>0</v>
      </c>
      <c r="I62" s="67">
        <f t="shared" si="6"/>
        <v>-379473</v>
      </c>
      <c r="J62" s="67">
        <f t="shared" si="6"/>
        <v>-379473</v>
      </c>
      <c r="K62" s="67">
        <f t="shared" si="6"/>
        <v>-375656</v>
      </c>
      <c r="L62" s="67">
        <f t="shared" si="6"/>
        <v>-362049</v>
      </c>
      <c r="M62" s="67">
        <f t="shared" si="6"/>
        <v>0</v>
      </c>
      <c r="N62" s="67">
        <f t="shared" si="6"/>
        <v>-737705</v>
      </c>
      <c r="O62" s="67">
        <f t="shared" si="6"/>
        <v>-361451</v>
      </c>
      <c r="P62" s="67">
        <f t="shared" si="6"/>
        <v>0</v>
      </c>
      <c r="Q62" s="67">
        <f t="shared" si="6"/>
        <v>-324680</v>
      </c>
      <c r="R62" s="67">
        <f t="shared" si="6"/>
        <v>-686131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-1803309</v>
      </c>
      <c r="X62" s="67">
        <f t="shared" si="6"/>
        <v>-1472283</v>
      </c>
      <c r="Y62" s="67">
        <f t="shared" si="6"/>
        <v>-331026</v>
      </c>
      <c r="Z62" s="68">
        <f>+IF(X62&lt;&gt;0,+(Y62/X62)*100,0)</f>
        <v>22.483856704179836</v>
      </c>
      <c r="AA62" s="65">
        <f>SUM(AA59:AA61)</f>
        <v>-1959496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998831</v>
      </c>
      <c r="D42" s="20">
        <v>0</v>
      </c>
      <c r="E42" s="21">
        <v>2399106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998831</v>
      </c>
      <c r="D50" s="29">
        <f t="shared" ref="D50:Y50" si="1">SUM(D37:D49)</f>
        <v>0</v>
      </c>
      <c r="E50" s="30">
        <f t="shared" si="1"/>
        <v>2399106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-998831</v>
      </c>
      <c r="D51" s="39">
        <f t="shared" si="2"/>
        <v>0</v>
      </c>
      <c r="E51" s="40">
        <f t="shared" si="2"/>
        <v>-2399106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-998831</v>
      </c>
      <c r="D54" s="48">
        <f t="shared" si="3"/>
        <v>0</v>
      </c>
      <c r="E54" s="49">
        <f t="shared" si="3"/>
        <v>-2399106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-998831</v>
      </c>
      <c r="D56" s="54">
        <f>+D54-D55</f>
        <v>0</v>
      </c>
      <c r="E56" s="55">
        <f t="shared" si="4"/>
        <v>-2399106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-998831</v>
      </c>
      <c r="D59" s="48">
        <f>SUM(D56:D58)</f>
        <v>0</v>
      </c>
      <c r="E59" s="49">
        <f t="shared" si="5"/>
        <v>-2399106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-998831</v>
      </c>
      <c r="D62" s="65">
        <f>SUM(D59:D61)</f>
        <v>0</v>
      </c>
      <c r="E62" s="66">
        <f t="shared" si="6"/>
        <v>-2399106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7632965</v>
      </c>
      <c r="D8" s="20">
        <v>0</v>
      </c>
      <c r="E8" s="21">
        <v>15319584</v>
      </c>
      <c r="F8" s="22">
        <v>17321009</v>
      </c>
      <c r="G8" s="22">
        <v>1271636</v>
      </c>
      <c r="H8" s="22">
        <v>1446699</v>
      </c>
      <c r="I8" s="22">
        <v>1382567</v>
      </c>
      <c r="J8" s="22">
        <v>4100902</v>
      </c>
      <c r="K8" s="22">
        <v>1468969</v>
      </c>
      <c r="L8" s="22">
        <v>2238886</v>
      </c>
      <c r="M8" s="22">
        <v>2325131</v>
      </c>
      <c r="N8" s="22">
        <v>6032986</v>
      </c>
      <c r="O8" s="22">
        <v>2139791</v>
      </c>
      <c r="P8" s="22">
        <v>2143755</v>
      </c>
      <c r="Q8" s="22">
        <v>2244170</v>
      </c>
      <c r="R8" s="22">
        <v>6527716</v>
      </c>
      <c r="S8" s="22">
        <v>0</v>
      </c>
      <c r="T8" s="22">
        <v>0</v>
      </c>
      <c r="U8" s="22">
        <v>0</v>
      </c>
      <c r="V8" s="22">
        <v>0</v>
      </c>
      <c r="W8" s="22">
        <v>16661604</v>
      </c>
      <c r="X8" s="22">
        <v>12990753</v>
      </c>
      <c r="Y8" s="22">
        <v>3670851</v>
      </c>
      <c r="Z8" s="23">
        <v>28.257415101341699</v>
      </c>
      <c r="AA8" s="20">
        <v>17321009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-13793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-81</v>
      </c>
      <c r="M13" s="22">
        <v>0</v>
      </c>
      <c r="N13" s="22">
        <v>-81</v>
      </c>
      <c r="O13" s="22">
        <v>942845</v>
      </c>
      <c r="P13" s="22">
        <v>0</v>
      </c>
      <c r="Q13" s="22">
        <v>0</v>
      </c>
      <c r="R13" s="22">
        <v>942845</v>
      </c>
      <c r="S13" s="22">
        <v>0</v>
      </c>
      <c r="T13" s="22">
        <v>0</v>
      </c>
      <c r="U13" s="22">
        <v>0</v>
      </c>
      <c r="V13" s="22">
        <v>0</v>
      </c>
      <c r="W13" s="22">
        <v>942764</v>
      </c>
      <c r="X13" s="22">
        <v>0</v>
      </c>
      <c r="Y13" s="22">
        <v>942764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7619172</v>
      </c>
      <c r="D35" s="29">
        <f t="shared" ref="D35:Y35" si="0">SUM(D6:D34)</f>
        <v>0</v>
      </c>
      <c r="E35" s="30">
        <f t="shared" si="0"/>
        <v>15319584</v>
      </c>
      <c r="F35" s="31">
        <f t="shared" si="0"/>
        <v>17321009</v>
      </c>
      <c r="G35" s="31">
        <f t="shared" si="0"/>
        <v>1271636</v>
      </c>
      <c r="H35" s="31">
        <f t="shared" si="0"/>
        <v>1446699</v>
      </c>
      <c r="I35" s="31">
        <f t="shared" si="0"/>
        <v>1382567</v>
      </c>
      <c r="J35" s="31">
        <f t="shared" si="0"/>
        <v>4100902</v>
      </c>
      <c r="K35" s="31">
        <f t="shared" si="0"/>
        <v>1468969</v>
      </c>
      <c r="L35" s="31">
        <f t="shared" si="0"/>
        <v>2238805</v>
      </c>
      <c r="M35" s="31">
        <f t="shared" si="0"/>
        <v>2325131</v>
      </c>
      <c r="N35" s="31">
        <f t="shared" si="0"/>
        <v>6032905</v>
      </c>
      <c r="O35" s="31">
        <f t="shared" si="0"/>
        <v>3082636</v>
      </c>
      <c r="P35" s="31">
        <f t="shared" si="0"/>
        <v>2143755</v>
      </c>
      <c r="Q35" s="31">
        <f t="shared" si="0"/>
        <v>2244170</v>
      </c>
      <c r="R35" s="31">
        <f t="shared" si="0"/>
        <v>7470561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17604368</v>
      </c>
      <c r="X35" s="31">
        <f t="shared" si="0"/>
        <v>12990753</v>
      </c>
      <c r="Y35" s="31">
        <f t="shared" si="0"/>
        <v>4613615</v>
      </c>
      <c r="Z35" s="32">
        <f>+IF(X35&lt;&gt;0,+(Y35/X35)*100,0)</f>
        <v>35.514607967682856</v>
      </c>
      <c r="AA35" s="29">
        <f>SUM(AA6:AA34)</f>
        <v>17321009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880517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869565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652176</v>
      </c>
      <c r="Y44" s="22">
        <v>-652176</v>
      </c>
      <c r="Z44" s="23">
        <v>-100</v>
      </c>
      <c r="AA44" s="20">
        <v>869565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880517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869565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652176</v>
      </c>
      <c r="Y50" s="31">
        <f t="shared" si="1"/>
        <v>-652176</v>
      </c>
      <c r="Z50" s="32">
        <f>+IF(X50&lt;&gt;0,+(Y50/X50)*100,0)</f>
        <v>-100</v>
      </c>
      <c r="AA50" s="29">
        <f>SUM(AA37:AA49)</f>
        <v>869565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6738655</v>
      </c>
      <c r="D51" s="39">
        <f t="shared" si="2"/>
        <v>0</v>
      </c>
      <c r="E51" s="40">
        <f t="shared" si="2"/>
        <v>15319584</v>
      </c>
      <c r="F51" s="41">
        <f t="shared" si="2"/>
        <v>16451444</v>
      </c>
      <c r="G51" s="41">
        <f t="shared" si="2"/>
        <v>1271636</v>
      </c>
      <c r="H51" s="41">
        <f t="shared" si="2"/>
        <v>1446699</v>
      </c>
      <c r="I51" s="41">
        <f t="shared" si="2"/>
        <v>1382567</v>
      </c>
      <c r="J51" s="41">
        <f t="shared" si="2"/>
        <v>4100902</v>
      </c>
      <c r="K51" s="41">
        <f t="shared" si="2"/>
        <v>1468969</v>
      </c>
      <c r="L51" s="41">
        <f t="shared" si="2"/>
        <v>2238805</v>
      </c>
      <c r="M51" s="41">
        <f t="shared" si="2"/>
        <v>2325131</v>
      </c>
      <c r="N51" s="41">
        <f t="shared" si="2"/>
        <v>6032905</v>
      </c>
      <c r="O51" s="41">
        <f t="shared" si="2"/>
        <v>3082636</v>
      </c>
      <c r="P51" s="41">
        <f t="shared" si="2"/>
        <v>2143755</v>
      </c>
      <c r="Q51" s="41">
        <f t="shared" si="2"/>
        <v>2244170</v>
      </c>
      <c r="R51" s="41">
        <f t="shared" si="2"/>
        <v>7470561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17604368</v>
      </c>
      <c r="X51" s="41">
        <f t="shared" si="2"/>
        <v>12338577</v>
      </c>
      <c r="Y51" s="41">
        <f t="shared" si="2"/>
        <v>5265791</v>
      </c>
      <c r="Z51" s="42">
        <f>+IF(X51&lt;&gt;0,+(Y51/X51)*100,0)</f>
        <v>42.677457862442317</v>
      </c>
      <c r="AA51" s="39">
        <f>+AA35-AA50</f>
        <v>16451444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6738655</v>
      </c>
      <c r="D54" s="48">
        <f t="shared" si="3"/>
        <v>0</v>
      </c>
      <c r="E54" s="49">
        <f t="shared" si="3"/>
        <v>15319584</v>
      </c>
      <c r="F54" s="50">
        <f t="shared" si="3"/>
        <v>16451444</v>
      </c>
      <c r="G54" s="50">
        <f t="shared" si="3"/>
        <v>1271636</v>
      </c>
      <c r="H54" s="50">
        <f t="shared" si="3"/>
        <v>1446699</v>
      </c>
      <c r="I54" s="50">
        <f t="shared" si="3"/>
        <v>1382567</v>
      </c>
      <c r="J54" s="50">
        <f t="shared" si="3"/>
        <v>4100902</v>
      </c>
      <c r="K54" s="50">
        <f t="shared" si="3"/>
        <v>1468969</v>
      </c>
      <c r="L54" s="50">
        <f t="shared" si="3"/>
        <v>2238805</v>
      </c>
      <c r="M54" s="50">
        <f t="shared" si="3"/>
        <v>2325131</v>
      </c>
      <c r="N54" s="50">
        <f t="shared" si="3"/>
        <v>6032905</v>
      </c>
      <c r="O54" s="50">
        <f t="shared" si="3"/>
        <v>3082636</v>
      </c>
      <c r="P54" s="50">
        <f t="shared" si="3"/>
        <v>2143755</v>
      </c>
      <c r="Q54" s="50">
        <f t="shared" si="3"/>
        <v>2244170</v>
      </c>
      <c r="R54" s="50">
        <f t="shared" si="3"/>
        <v>7470561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17604368</v>
      </c>
      <c r="X54" s="50">
        <f t="shared" si="3"/>
        <v>12338577</v>
      </c>
      <c r="Y54" s="50">
        <f t="shared" si="3"/>
        <v>5265791</v>
      </c>
      <c r="Z54" s="51">
        <f>+IF(X54&lt;&gt;0,+(Y54/X54)*100,0)</f>
        <v>42.677457862442317</v>
      </c>
      <c r="AA54" s="48">
        <f>SUM(AA51:AA53)</f>
        <v>16451444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6738655</v>
      </c>
      <c r="D56" s="54">
        <f>+D54-D55</f>
        <v>0</v>
      </c>
      <c r="E56" s="55">
        <f t="shared" si="4"/>
        <v>15319584</v>
      </c>
      <c r="F56" s="56">
        <f t="shared" si="4"/>
        <v>16451444</v>
      </c>
      <c r="G56" s="56">
        <f t="shared" si="4"/>
        <v>1271636</v>
      </c>
      <c r="H56" s="56">
        <f t="shared" si="4"/>
        <v>1446699</v>
      </c>
      <c r="I56" s="56">
        <f t="shared" si="4"/>
        <v>1382567</v>
      </c>
      <c r="J56" s="56">
        <f t="shared" si="4"/>
        <v>4100902</v>
      </c>
      <c r="K56" s="56">
        <f t="shared" si="4"/>
        <v>1468969</v>
      </c>
      <c r="L56" s="56">
        <f t="shared" si="4"/>
        <v>2238805</v>
      </c>
      <c r="M56" s="56">
        <f t="shared" si="4"/>
        <v>2325131</v>
      </c>
      <c r="N56" s="56">
        <f t="shared" si="4"/>
        <v>6032905</v>
      </c>
      <c r="O56" s="56">
        <f t="shared" si="4"/>
        <v>3082636</v>
      </c>
      <c r="P56" s="56">
        <f t="shared" si="4"/>
        <v>2143755</v>
      </c>
      <c r="Q56" s="56">
        <f t="shared" si="4"/>
        <v>2244170</v>
      </c>
      <c r="R56" s="56">
        <f t="shared" si="4"/>
        <v>7470561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17604368</v>
      </c>
      <c r="X56" s="56">
        <f t="shared" si="4"/>
        <v>12338577</v>
      </c>
      <c r="Y56" s="56">
        <f t="shared" si="4"/>
        <v>5265791</v>
      </c>
      <c r="Z56" s="57">
        <f>+IF(X56&lt;&gt;0,+(Y56/X56)*100,0)</f>
        <v>42.677457862442317</v>
      </c>
      <c r="AA56" s="54">
        <f>+AA54-AA55</f>
        <v>16451444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6738655</v>
      </c>
      <c r="D59" s="48">
        <f>SUM(D56:D58)</f>
        <v>0</v>
      </c>
      <c r="E59" s="49">
        <f t="shared" si="5"/>
        <v>15319584</v>
      </c>
      <c r="F59" s="50">
        <f t="shared" si="5"/>
        <v>16451444</v>
      </c>
      <c r="G59" s="50">
        <f t="shared" si="5"/>
        <v>1271636</v>
      </c>
      <c r="H59" s="50">
        <f t="shared" si="5"/>
        <v>1446699</v>
      </c>
      <c r="I59" s="50">
        <f t="shared" si="5"/>
        <v>1382567</v>
      </c>
      <c r="J59" s="50">
        <f t="shared" si="5"/>
        <v>4100902</v>
      </c>
      <c r="K59" s="50">
        <f t="shared" si="5"/>
        <v>1468969</v>
      </c>
      <c r="L59" s="50">
        <f t="shared" si="5"/>
        <v>2238805</v>
      </c>
      <c r="M59" s="50">
        <f t="shared" si="5"/>
        <v>2325131</v>
      </c>
      <c r="N59" s="50">
        <f t="shared" si="5"/>
        <v>6032905</v>
      </c>
      <c r="O59" s="50">
        <f t="shared" si="5"/>
        <v>3082636</v>
      </c>
      <c r="P59" s="50">
        <f t="shared" si="5"/>
        <v>2143755</v>
      </c>
      <c r="Q59" s="50">
        <f t="shared" si="5"/>
        <v>2244170</v>
      </c>
      <c r="R59" s="50">
        <f t="shared" si="5"/>
        <v>7470561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17604368</v>
      </c>
      <c r="X59" s="50">
        <f t="shared" si="5"/>
        <v>12338577</v>
      </c>
      <c r="Y59" s="50">
        <f t="shared" si="5"/>
        <v>5265791</v>
      </c>
      <c r="Z59" s="51">
        <f>+IF(X59&lt;&gt;0,+(Y59/X59)*100,0)</f>
        <v>42.677457862442317</v>
      </c>
      <c r="AA59" s="48">
        <f>SUM(AA56:AA58)</f>
        <v>16451444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6738655</v>
      </c>
      <c r="D62" s="65">
        <f>SUM(D59:D61)</f>
        <v>0</v>
      </c>
      <c r="E62" s="66">
        <f t="shared" si="6"/>
        <v>15319584</v>
      </c>
      <c r="F62" s="67">
        <f t="shared" si="6"/>
        <v>16451444</v>
      </c>
      <c r="G62" s="67">
        <f t="shared" si="6"/>
        <v>1271636</v>
      </c>
      <c r="H62" s="67">
        <f t="shared" si="6"/>
        <v>1446699</v>
      </c>
      <c r="I62" s="67">
        <f t="shared" si="6"/>
        <v>1382567</v>
      </c>
      <c r="J62" s="67">
        <f t="shared" si="6"/>
        <v>4100902</v>
      </c>
      <c r="K62" s="67">
        <f t="shared" si="6"/>
        <v>1468969</v>
      </c>
      <c r="L62" s="67">
        <f t="shared" si="6"/>
        <v>2238805</v>
      </c>
      <c r="M62" s="67">
        <f t="shared" si="6"/>
        <v>2325131</v>
      </c>
      <c r="N62" s="67">
        <f t="shared" si="6"/>
        <v>6032905</v>
      </c>
      <c r="O62" s="67">
        <f t="shared" si="6"/>
        <v>3082636</v>
      </c>
      <c r="P62" s="67">
        <f t="shared" si="6"/>
        <v>2143755</v>
      </c>
      <c r="Q62" s="67">
        <f t="shared" si="6"/>
        <v>2244170</v>
      </c>
      <c r="R62" s="67">
        <f t="shared" si="6"/>
        <v>7470561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17604368</v>
      </c>
      <c r="X62" s="67">
        <f t="shared" si="6"/>
        <v>12338577</v>
      </c>
      <c r="Y62" s="67">
        <f t="shared" si="6"/>
        <v>5265791</v>
      </c>
      <c r="Z62" s="68">
        <f>+IF(X62&lt;&gt;0,+(Y62/X62)*100,0)</f>
        <v>42.677457862442317</v>
      </c>
      <c r="AA62" s="65">
        <f>SUM(AA59:AA61)</f>
        <v>16451444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142749221</v>
      </c>
      <c r="D8" s="20">
        <v>0</v>
      </c>
      <c r="E8" s="21">
        <v>164016273</v>
      </c>
      <c r="F8" s="22">
        <v>162966273</v>
      </c>
      <c r="G8" s="22">
        <v>12488101</v>
      </c>
      <c r="H8" s="22">
        <v>12608526</v>
      </c>
      <c r="I8" s="22">
        <v>12597307</v>
      </c>
      <c r="J8" s="22">
        <v>37693934</v>
      </c>
      <c r="K8" s="22">
        <v>12790543</v>
      </c>
      <c r="L8" s="22">
        <v>12403648</v>
      </c>
      <c r="M8" s="22">
        <v>12685889</v>
      </c>
      <c r="N8" s="22">
        <v>37880080</v>
      </c>
      <c r="O8" s="22">
        <v>12574948</v>
      </c>
      <c r="P8" s="22">
        <v>12709849</v>
      </c>
      <c r="Q8" s="22">
        <v>12642277</v>
      </c>
      <c r="R8" s="22">
        <v>37927074</v>
      </c>
      <c r="S8" s="22">
        <v>0</v>
      </c>
      <c r="T8" s="22">
        <v>0</v>
      </c>
      <c r="U8" s="22">
        <v>0</v>
      </c>
      <c r="V8" s="22">
        <v>0</v>
      </c>
      <c r="W8" s="22">
        <v>113501088</v>
      </c>
      <c r="X8" s="22">
        <v>122224704</v>
      </c>
      <c r="Y8" s="22">
        <v>-8723616</v>
      </c>
      <c r="Z8" s="23">
        <v>-7.1373590726797751</v>
      </c>
      <c r="AA8" s="20">
        <v>162966273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340267</v>
      </c>
      <c r="D13" s="20">
        <v>0</v>
      </c>
      <c r="E13" s="21">
        <v>324560</v>
      </c>
      <c r="F13" s="22">
        <v>324560</v>
      </c>
      <c r="G13" s="22">
        <v>32006</v>
      </c>
      <c r="H13" s="22">
        <v>31071</v>
      </c>
      <c r="I13" s="22">
        <v>32332</v>
      </c>
      <c r="J13" s="22">
        <v>95409</v>
      </c>
      <c r="K13" s="22">
        <v>33106</v>
      </c>
      <c r="L13" s="22">
        <v>26460</v>
      </c>
      <c r="M13" s="22">
        <v>31267</v>
      </c>
      <c r="N13" s="22">
        <v>90833</v>
      </c>
      <c r="O13" s="22">
        <v>33424</v>
      </c>
      <c r="P13" s="22">
        <v>31570</v>
      </c>
      <c r="Q13" s="22">
        <v>34669</v>
      </c>
      <c r="R13" s="22">
        <v>99663</v>
      </c>
      <c r="S13" s="22">
        <v>0</v>
      </c>
      <c r="T13" s="22">
        <v>0</v>
      </c>
      <c r="U13" s="22">
        <v>0</v>
      </c>
      <c r="V13" s="22">
        <v>0</v>
      </c>
      <c r="W13" s="22">
        <v>285905</v>
      </c>
      <c r="X13" s="22">
        <v>243419</v>
      </c>
      <c r="Y13" s="22">
        <v>42486</v>
      </c>
      <c r="Z13" s="23">
        <v>17.453855286563495</v>
      </c>
      <c r="AA13" s="20">
        <v>324560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210724090</v>
      </c>
      <c r="D28" s="20">
        <v>0</v>
      </c>
      <c r="E28" s="21">
        <v>177493804</v>
      </c>
      <c r="F28" s="22">
        <v>177493804</v>
      </c>
      <c r="G28" s="22">
        <v>59372355</v>
      </c>
      <c r="H28" s="22">
        <v>0</v>
      </c>
      <c r="I28" s="22">
        <v>8002984</v>
      </c>
      <c r="J28" s="22">
        <v>67375339</v>
      </c>
      <c r="K28" s="22">
        <v>15241521</v>
      </c>
      <c r="L28" s="22">
        <v>2991351</v>
      </c>
      <c r="M28" s="22">
        <v>55255850</v>
      </c>
      <c r="N28" s="22">
        <v>73488722</v>
      </c>
      <c r="O28" s="22">
        <v>1556673</v>
      </c>
      <c r="P28" s="22">
        <v>217215</v>
      </c>
      <c r="Q28" s="22">
        <v>41831352</v>
      </c>
      <c r="R28" s="22">
        <v>43605240</v>
      </c>
      <c r="S28" s="22">
        <v>0</v>
      </c>
      <c r="T28" s="22">
        <v>0</v>
      </c>
      <c r="U28" s="22">
        <v>0</v>
      </c>
      <c r="V28" s="22">
        <v>0</v>
      </c>
      <c r="W28" s="22">
        <v>184469301</v>
      </c>
      <c r="X28" s="22">
        <v>135794061</v>
      </c>
      <c r="Y28" s="22">
        <v>48675240</v>
      </c>
      <c r="Z28" s="23">
        <v>35.84489604445956</v>
      </c>
      <c r="AA28" s="20">
        <v>177493804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750000</v>
      </c>
      <c r="G31" s="22">
        <v>50668</v>
      </c>
      <c r="H31" s="22">
        <v>53424</v>
      </c>
      <c r="I31" s="22">
        <v>64236</v>
      </c>
      <c r="J31" s="22">
        <v>168328</v>
      </c>
      <c r="K31" s="22">
        <v>64884</v>
      </c>
      <c r="L31" s="22">
        <v>67416</v>
      </c>
      <c r="M31" s="22">
        <v>69536</v>
      </c>
      <c r="N31" s="22">
        <v>201836</v>
      </c>
      <c r="O31" s="22">
        <v>73140</v>
      </c>
      <c r="P31" s="22">
        <v>72928</v>
      </c>
      <c r="Q31" s="22">
        <v>75684</v>
      </c>
      <c r="R31" s="22">
        <v>221752</v>
      </c>
      <c r="S31" s="22">
        <v>0</v>
      </c>
      <c r="T31" s="22">
        <v>0</v>
      </c>
      <c r="U31" s="22">
        <v>0</v>
      </c>
      <c r="V31" s="22">
        <v>0</v>
      </c>
      <c r="W31" s="22">
        <v>591916</v>
      </c>
      <c r="X31" s="22">
        <v>562500</v>
      </c>
      <c r="Y31" s="22">
        <v>29416</v>
      </c>
      <c r="Z31" s="23">
        <v>5.229511111111111</v>
      </c>
      <c r="AA31" s="20">
        <v>750000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353813578</v>
      </c>
      <c r="D35" s="29">
        <f t="shared" ref="D35:Y35" si="0">SUM(D6:D34)</f>
        <v>0</v>
      </c>
      <c r="E35" s="30">
        <f t="shared" si="0"/>
        <v>341834637</v>
      </c>
      <c r="F35" s="31">
        <f t="shared" si="0"/>
        <v>341534637</v>
      </c>
      <c r="G35" s="31">
        <f t="shared" si="0"/>
        <v>71943130</v>
      </c>
      <c r="H35" s="31">
        <f t="shared" si="0"/>
        <v>12693021</v>
      </c>
      <c r="I35" s="31">
        <f t="shared" si="0"/>
        <v>20696859</v>
      </c>
      <c r="J35" s="31">
        <f t="shared" si="0"/>
        <v>105333010</v>
      </c>
      <c r="K35" s="31">
        <f t="shared" si="0"/>
        <v>28130054</v>
      </c>
      <c r="L35" s="31">
        <f t="shared" si="0"/>
        <v>15488875</v>
      </c>
      <c r="M35" s="31">
        <f t="shared" si="0"/>
        <v>68042542</v>
      </c>
      <c r="N35" s="31">
        <f t="shared" si="0"/>
        <v>111661471</v>
      </c>
      <c r="O35" s="31">
        <f t="shared" si="0"/>
        <v>14238185</v>
      </c>
      <c r="P35" s="31">
        <f t="shared" si="0"/>
        <v>13031562</v>
      </c>
      <c r="Q35" s="31">
        <f t="shared" si="0"/>
        <v>54583982</v>
      </c>
      <c r="R35" s="31">
        <f t="shared" si="0"/>
        <v>81853729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298848210</v>
      </c>
      <c r="X35" s="31">
        <f t="shared" si="0"/>
        <v>258824684</v>
      </c>
      <c r="Y35" s="31">
        <f t="shared" si="0"/>
        <v>40023526</v>
      </c>
      <c r="Z35" s="32">
        <f>+IF(X35&lt;&gt;0,+(Y35/X35)*100,0)</f>
        <v>15.463566063892111</v>
      </c>
      <c r="AA35" s="29">
        <f>SUM(AA6:AA34)</f>
        <v>341534637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-11073</v>
      </c>
      <c r="D37" s="20">
        <v>0</v>
      </c>
      <c r="E37" s="21">
        <v>17800330</v>
      </c>
      <c r="F37" s="22">
        <v>12953517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9715141</v>
      </c>
      <c r="Y37" s="22">
        <v>-9715141</v>
      </c>
      <c r="Z37" s="23">
        <v>-100</v>
      </c>
      <c r="AA37" s="20">
        <v>12953517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71393404</v>
      </c>
      <c r="D41" s="20">
        <v>0</v>
      </c>
      <c r="E41" s="21">
        <v>6910870</v>
      </c>
      <c r="F41" s="22">
        <v>14310870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10733155</v>
      </c>
      <c r="Y41" s="22">
        <v>-10733155</v>
      </c>
      <c r="Z41" s="23">
        <v>-100</v>
      </c>
      <c r="AA41" s="20">
        <v>14310870</v>
      </c>
    </row>
    <row r="42" spans="1:27" x14ac:dyDescent="0.25">
      <c r="A42" s="19" t="s">
        <v>68</v>
      </c>
      <c r="B42" s="15" t="s">
        <v>32</v>
      </c>
      <c r="C42" s="20">
        <v>49480169</v>
      </c>
      <c r="D42" s="20">
        <v>0</v>
      </c>
      <c r="E42" s="21">
        <v>55088628</v>
      </c>
      <c r="F42" s="22">
        <v>55088628</v>
      </c>
      <c r="G42" s="22">
        <v>3344937</v>
      </c>
      <c r="H42" s="22">
        <v>3444676</v>
      </c>
      <c r="I42" s="22">
        <v>3310238</v>
      </c>
      <c r="J42" s="22">
        <v>10099851</v>
      </c>
      <c r="K42" s="22">
        <v>3304585</v>
      </c>
      <c r="L42" s="22">
        <v>-46707573</v>
      </c>
      <c r="M42" s="22">
        <v>14734384</v>
      </c>
      <c r="N42" s="22">
        <v>-28668604</v>
      </c>
      <c r="O42" s="22">
        <v>4401335</v>
      </c>
      <c r="P42" s="22">
        <v>3139313</v>
      </c>
      <c r="Q42" s="22">
        <v>4401335</v>
      </c>
      <c r="R42" s="22">
        <v>11941983</v>
      </c>
      <c r="S42" s="22">
        <v>0</v>
      </c>
      <c r="T42" s="22">
        <v>0</v>
      </c>
      <c r="U42" s="22">
        <v>0</v>
      </c>
      <c r="V42" s="22">
        <v>0</v>
      </c>
      <c r="W42" s="22">
        <v>-6626770</v>
      </c>
      <c r="X42" s="22">
        <v>41316468</v>
      </c>
      <c r="Y42" s="22">
        <v>-47943238</v>
      </c>
      <c r="Z42" s="23">
        <v>-116.03905251533118</v>
      </c>
      <c r="AA42" s="20">
        <v>55088628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106281303</v>
      </c>
      <c r="D44" s="20">
        <v>0</v>
      </c>
      <c r="E44" s="21">
        <v>43856165</v>
      </c>
      <c r="F44" s="22">
        <v>69684695</v>
      </c>
      <c r="G44" s="22">
        <v>30423</v>
      </c>
      <c r="H44" s="22">
        <v>2104407</v>
      </c>
      <c r="I44" s="22">
        <v>11174030</v>
      </c>
      <c r="J44" s="22">
        <v>13308860</v>
      </c>
      <c r="K44" s="22">
        <v>14217810</v>
      </c>
      <c r="L44" s="22">
        <v>4026579</v>
      </c>
      <c r="M44" s="22">
        <v>10247302</v>
      </c>
      <c r="N44" s="22">
        <v>28491691</v>
      </c>
      <c r="O44" s="22">
        <v>878113</v>
      </c>
      <c r="P44" s="22">
        <v>3396564</v>
      </c>
      <c r="Q44" s="22">
        <v>6411741</v>
      </c>
      <c r="R44" s="22">
        <v>10686418</v>
      </c>
      <c r="S44" s="22">
        <v>0</v>
      </c>
      <c r="T44" s="22">
        <v>0</v>
      </c>
      <c r="U44" s="22">
        <v>0</v>
      </c>
      <c r="V44" s="22">
        <v>0</v>
      </c>
      <c r="W44" s="22">
        <v>52486969</v>
      </c>
      <c r="X44" s="22">
        <v>54877240</v>
      </c>
      <c r="Y44" s="22">
        <v>-2390271</v>
      </c>
      <c r="Z44" s="23">
        <v>-4.3556691262169895</v>
      </c>
      <c r="AA44" s="20">
        <v>69684695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12169309</v>
      </c>
      <c r="D46" s="20">
        <v>0</v>
      </c>
      <c r="E46" s="21">
        <v>21175118</v>
      </c>
      <c r="F46" s="22">
        <v>21175118</v>
      </c>
      <c r="G46" s="22">
        <v>1714618</v>
      </c>
      <c r="H46" s="22">
        <v>3567560</v>
      </c>
      <c r="I46" s="22">
        <v>2140916</v>
      </c>
      <c r="J46" s="22">
        <v>7423094</v>
      </c>
      <c r="K46" s="22">
        <v>1452523</v>
      </c>
      <c r="L46" s="22">
        <v>1717358</v>
      </c>
      <c r="M46" s="22">
        <v>4698759</v>
      </c>
      <c r="N46" s="22">
        <v>7868640</v>
      </c>
      <c r="O46" s="22">
        <v>4791159</v>
      </c>
      <c r="P46" s="22">
        <v>6662987</v>
      </c>
      <c r="Q46" s="22">
        <v>3445479</v>
      </c>
      <c r="R46" s="22">
        <v>14899625</v>
      </c>
      <c r="S46" s="22">
        <v>0</v>
      </c>
      <c r="T46" s="22">
        <v>0</v>
      </c>
      <c r="U46" s="22">
        <v>0</v>
      </c>
      <c r="V46" s="22">
        <v>0</v>
      </c>
      <c r="W46" s="22">
        <v>30191359</v>
      </c>
      <c r="X46" s="22">
        <v>15881339</v>
      </c>
      <c r="Y46" s="22">
        <v>14310020</v>
      </c>
      <c r="Z46" s="23">
        <v>90.105878351945009</v>
      </c>
      <c r="AA46" s="20">
        <v>21175118</v>
      </c>
    </row>
    <row r="47" spans="1:27" x14ac:dyDescent="0.25">
      <c r="A47" s="19" t="s">
        <v>73</v>
      </c>
      <c r="B47" s="15" t="s">
        <v>32</v>
      </c>
      <c r="C47" s="20">
        <v>551768</v>
      </c>
      <c r="D47" s="20">
        <v>0</v>
      </c>
      <c r="E47" s="21">
        <v>666000</v>
      </c>
      <c r="F47" s="22">
        <v>666000</v>
      </c>
      <c r="G47" s="22">
        <v>94518</v>
      </c>
      <c r="H47" s="22">
        <v>12387</v>
      </c>
      <c r="I47" s="22">
        <v>36166</v>
      </c>
      <c r="J47" s="22">
        <v>143071</v>
      </c>
      <c r="K47" s="22">
        <v>46792</v>
      </c>
      <c r="L47" s="22">
        <v>61667</v>
      </c>
      <c r="M47" s="22">
        <v>60132</v>
      </c>
      <c r="N47" s="22">
        <v>168591</v>
      </c>
      <c r="O47" s="22">
        <v>0</v>
      </c>
      <c r="P47" s="22">
        <v>54893</v>
      </c>
      <c r="Q47" s="22">
        <v>265</v>
      </c>
      <c r="R47" s="22">
        <v>55158</v>
      </c>
      <c r="S47" s="22">
        <v>0</v>
      </c>
      <c r="T47" s="22">
        <v>0</v>
      </c>
      <c r="U47" s="22">
        <v>0</v>
      </c>
      <c r="V47" s="22">
        <v>0</v>
      </c>
      <c r="W47" s="22">
        <v>366820</v>
      </c>
      <c r="X47" s="22">
        <v>499500</v>
      </c>
      <c r="Y47" s="22">
        <v>-132680</v>
      </c>
      <c r="Z47" s="23">
        <v>-26.562562562562565</v>
      </c>
      <c r="AA47" s="20">
        <v>666000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239864880</v>
      </c>
      <c r="D50" s="29">
        <f t="shared" ref="D50:Y50" si="1">SUM(D37:D49)</f>
        <v>0</v>
      </c>
      <c r="E50" s="30">
        <f t="shared" si="1"/>
        <v>145497111</v>
      </c>
      <c r="F50" s="31">
        <f t="shared" si="1"/>
        <v>173878828</v>
      </c>
      <c r="G50" s="31">
        <f t="shared" si="1"/>
        <v>5184496</v>
      </c>
      <c r="H50" s="31">
        <f t="shared" si="1"/>
        <v>9129030</v>
      </c>
      <c r="I50" s="31">
        <f t="shared" si="1"/>
        <v>16661350</v>
      </c>
      <c r="J50" s="31">
        <f t="shared" si="1"/>
        <v>30974876</v>
      </c>
      <c r="K50" s="31">
        <f t="shared" si="1"/>
        <v>19021710</v>
      </c>
      <c r="L50" s="31">
        <f t="shared" si="1"/>
        <v>-40901969</v>
      </c>
      <c r="M50" s="31">
        <f t="shared" si="1"/>
        <v>29740577</v>
      </c>
      <c r="N50" s="31">
        <f t="shared" si="1"/>
        <v>7860318</v>
      </c>
      <c r="O50" s="31">
        <f t="shared" si="1"/>
        <v>10070607</v>
      </c>
      <c r="P50" s="31">
        <f t="shared" si="1"/>
        <v>13253757</v>
      </c>
      <c r="Q50" s="31">
        <f t="shared" si="1"/>
        <v>14258820</v>
      </c>
      <c r="R50" s="31">
        <f t="shared" si="1"/>
        <v>37583184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76418378</v>
      </c>
      <c r="X50" s="31">
        <f t="shared" si="1"/>
        <v>133022843</v>
      </c>
      <c r="Y50" s="31">
        <f t="shared" si="1"/>
        <v>-56604465</v>
      </c>
      <c r="Z50" s="32">
        <f>+IF(X50&lt;&gt;0,+(Y50/X50)*100,0)</f>
        <v>-42.552439658803564</v>
      </c>
      <c r="AA50" s="29">
        <f>SUM(AA37:AA49)</f>
        <v>173878828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113948698</v>
      </c>
      <c r="D51" s="39">
        <f t="shared" si="2"/>
        <v>0</v>
      </c>
      <c r="E51" s="40">
        <f t="shared" si="2"/>
        <v>196337526</v>
      </c>
      <c r="F51" s="41">
        <f t="shared" si="2"/>
        <v>167655809</v>
      </c>
      <c r="G51" s="41">
        <f t="shared" si="2"/>
        <v>66758634</v>
      </c>
      <c r="H51" s="41">
        <f t="shared" si="2"/>
        <v>3563991</v>
      </c>
      <c r="I51" s="41">
        <f t="shared" si="2"/>
        <v>4035509</v>
      </c>
      <c r="J51" s="41">
        <f t="shared" si="2"/>
        <v>74358134</v>
      </c>
      <c r="K51" s="41">
        <f t="shared" si="2"/>
        <v>9108344</v>
      </c>
      <c r="L51" s="41">
        <f t="shared" si="2"/>
        <v>56390844</v>
      </c>
      <c r="M51" s="41">
        <f t="shared" si="2"/>
        <v>38301965</v>
      </c>
      <c r="N51" s="41">
        <f t="shared" si="2"/>
        <v>103801153</v>
      </c>
      <c r="O51" s="41">
        <f t="shared" si="2"/>
        <v>4167578</v>
      </c>
      <c r="P51" s="41">
        <f t="shared" si="2"/>
        <v>-222195</v>
      </c>
      <c r="Q51" s="41">
        <f t="shared" si="2"/>
        <v>40325162</v>
      </c>
      <c r="R51" s="41">
        <f t="shared" si="2"/>
        <v>44270545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222429832</v>
      </c>
      <c r="X51" s="41">
        <f t="shared" si="2"/>
        <v>125801841</v>
      </c>
      <c r="Y51" s="41">
        <f t="shared" si="2"/>
        <v>96627991</v>
      </c>
      <c r="Z51" s="42">
        <f>+IF(X51&lt;&gt;0,+(Y51/X51)*100,0)</f>
        <v>76.809679597614149</v>
      </c>
      <c r="AA51" s="39">
        <f>+AA35-AA50</f>
        <v>167655809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40000000</v>
      </c>
      <c r="F52" s="22">
        <v>40000000</v>
      </c>
      <c r="G52" s="22">
        <v>0</v>
      </c>
      <c r="H52" s="22">
        <v>0</v>
      </c>
      <c r="I52" s="22">
        <v>3804254</v>
      </c>
      <c r="J52" s="22">
        <v>3804254</v>
      </c>
      <c r="K52" s="22">
        <v>0</v>
      </c>
      <c r="L52" s="22">
        <v>0</v>
      </c>
      <c r="M52" s="22">
        <v>0</v>
      </c>
      <c r="N52" s="22">
        <v>0</v>
      </c>
      <c r="O52" s="22">
        <v>2221390</v>
      </c>
      <c r="P52" s="22">
        <v>2614771</v>
      </c>
      <c r="Q52" s="22">
        <v>-2614771</v>
      </c>
      <c r="R52" s="22">
        <v>2221390</v>
      </c>
      <c r="S52" s="22">
        <v>0</v>
      </c>
      <c r="T52" s="22">
        <v>0</v>
      </c>
      <c r="U52" s="22">
        <v>0</v>
      </c>
      <c r="V52" s="22">
        <v>0</v>
      </c>
      <c r="W52" s="22">
        <v>6025644</v>
      </c>
      <c r="X52" s="22">
        <v>30000001</v>
      </c>
      <c r="Y52" s="22">
        <v>-23974357</v>
      </c>
      <c r="Z52" s="23">
        <v>-79.91452066951598</v>
      </c>
      <c r="AA52" s="20">
        <v>40000000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113948698</v>
      </c>
      <c r="D54" s="48">
        <f t="shared" si="3"/>
        <v>0</v>
      </c>
      <c r="E54" s="49">
        <f t="shared" si="3"/>
        <v>236337526</v>
      </c>
      <c r="F54" s="50">
        <f t="shared" si="3"/>
        <v>207655809</v>
      </c>
      <c r="G54" s="50">
        <f t="shared" si="3"/>
        <v>66758634</v>
      </c>
      <c r="H54" s="50">
        <f t="shared" si="3"/>
        <v>3563991</v>
      </c>
      <c r="I54" s="50">
        <f t="shared" si="3"/>
        <v>7839763</v>
      </c>
      <c r="J54" s="50">
        <f t="shared" si="3"/>
        <v>78162388</v>
      </c>
      <c r="K54" s="50">
        <f t="shared" si="3"/>
        <v>9108344</v>
      </c>
      <c r="L54" s="50">
        <f t="shared" si="3"/>
        <v>56390844</v>
      </c>
      <c r="M54" s="50">
        <f t="shared" si="3"/>
        <v>38301965</v>
      </c>
      <c r="N54" s="50">
        <f t="shared" si="3"/>
        <v>103801153</v>
      </c>
      <c r="O54" s="50">
        <f t="shared" si="3"/>
        <v>6388968</v>
      </c>
      <c r="P54" s="50">
        <f t="shared" si="3"/>
        <v>2392576</v>
      </c>
      <c r="Q54" s="50">
        <f t="shared" si="3"/>
        <v>37710391</v>
      </c>
      <c r="R54" s="50">
        <f t="shared" si="3"/>
        <v>46491935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228455476</v>
      </c>
      <c r="X54" s="50">
        <f t="shared" si="3"/>
        <v>155801842</v>
      </c>
      <c r="Y54" s="50">
        <f t="shared" si="3"/>
        <v>72653634</v>
      </c>
      <c r="Z54" s="51">
        <f>+IF(X54&lt;&gt;0,+(Y54/X54)*100,0)</f>
        <v>46.63207640382069</v>
      </c>
      <c r="AA54" s="48">
        <f>SUM(AA51:AA53)</f>
        <v>207655809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113948698</v>
      </c>
      <c r="D56" s="54">
        <f>+D54-D55</f>
        <v>0</v>
      </c>
      <c r="E56" s="55">
        <f t="shared" si="4"/>
        <v>236337526</v>
      </c>
      <c r="F56" s="56">
        <f t="shared" si="4"/>
        <v>207655809</v>
      </c>
      <c r="G56" s="56">
        <f t="shared" si="4"/>
        <v>66758634</v>
      </c>
      <c r="H56" s="56">
        <f t="shared" si="4"/>
        <v>3563991</v>
      </c>
      <c r="I56" s="56">
        <f t="shared" si="4"/>
        <v>7839763</v>
      </c>
      <c r="J56" s="56">
        <f t="shared" si="4"/>
        <v>78162388</v>
      </c>
      <c r="K56" s="56">
        <f t="shared" si="4"/>
        <v>9108344</v>
      </c>
      <c r="L56" s="56">
        <f t="shared" si="4"/>
        <v>56390844</v>
      </c>
      <c r="M56" s="56">
        <f t="shared" si="4"/>
        <v>38301965</v>
      </c>
      <c r="N56" s="56">
        <f t="shared" si="4"/>
        <v>103801153</v>
      </c>
      <c r="O56" s="56">
        <f t="shared" si="4"/>
        <v>6388968</v>
      </c>
      <c r="P56" s="56">
        <f t="shared" si="4"/>
        <v>2392576</v>
      </c>
      <c r="Q56" s="56">
        <f t="shared" si="4"/>
        <v>37710391</v>
      </c>
      <c r="R56" s="56">
        <f t="shared" si="4"/>
        <v>46491935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228455476</v>
      </c>
      <c r="X56" s="56">
        <f t="shared" si="4"/>
        <v>155801842</v>
      </c>
      <c r="Y56" s="56">
        <f t="shared" si="4"/>
        <v>72653634</v>
      </c>
      <c r="Z56" s="57">
        <f>+IF(X56&lt;&gt;0,+(Y56/X56)*100,0)</f>
        <v>46.63207640382069</v>
      </c>
      <c r="AA56" s="54">
        <f>+AA54-AA55</f>
        <v>207655809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113948698</v>
      </c>
      <c r="D59" s="48">
        <f>SUM(D56:D58)</f>
        <v>0</v>
      </c>
      <c r="E59" s="49">
        <f t="shared" si="5"/>
        <v>236337526</v>
      </c>
      <c r="F59" s="50">
        <f t="shared" si="5"/>
        <v>207655809</v>
      </c>
      <c r="G59" s="50">
        <f t="shared" si="5"/>
        <v>66758634</v>
      </c>
      <c r="H59" s="50">
        <f t="shared" si="5"/>
        <v>3563991</v>
      </c>
      <c r="I59" s="50">
        <f t="shared" si="5"/>
        <v>7839763</v>
      </c>
      <c r="J59" s="50">
        <f t="shared" si="5"/>
        <v>78162388</v>
      </c>
      <c r="K59" s="50">
        <f t="shared" si="5"/>
        <v>9108344</v>
      </c>
      <c r="L59" s="50">
        <f t="shared" si="5"/>
        <v>56390844</v>
      </c>
      <c r="M59" s="50">
        <f t="shared" si="5"/>
        <v>38301965</v>
      </c>
      <c r="N59" s="50">
        <f t="shared" si="5"/>
        <v>103801153</v>
      </c>
      <c r="O59" s="50">
        <f t="shared" si="5"/>
        <v>6388968</v>
      </c>
      <c r="P59" s="50">
        <f t="shared" si="5"/>
        <v>2392576</v>
      </c>
      <c r="Q59" s="50">
        <f t="shared" si="5"/>
        <v>37710391</v>
      </c>
      <c r="R59" s="50">
        <f t="shared" si="5"/>
        <v>46491935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228455476</v>
      </c>
      <c r="X59" s="50">
        <f t="shared" si="5"/>
        <v>155801842</v>
      </c>
      <c r="Y59" s="50">
        <f t="shared" si="5"/>
        <v>72653634</v>
      </c>
      <c r="Z59" s="51">
        <f>+IF(X59&lt;&gt;0,+(Y59/X59)*100,0)</f>
        <v>46.63207640382069</v>
      </c>
      <c r="AA59" s="48">
        <f>SUM(AA56:AA58)</f>
        <v>207655809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113948698</v>
      </c>
      <c r="D62" s="65">
        <f>SUM(D59:D61)</f>
        <v>0</v>
      </c>
      <c r="E62" s="66">
        <f t="shared" si="6"/>
        <v>236337526</v>
      </c>
      <c r="F62" s="67">
        <f t="shared" si="6"/>
        <v>207655809</v>
      </c>
      <c r="G62" s="67">
        <f t="shared" si="6"/>
        <v>66758634</v>
      </c>
      <c r="H62" s="67">
        <f t="shared" si="6"/>
        <v>3563991</v>
      </c>
      <c r="I62" s="67">
        <f t="shared" si="6"/>
        <v>7839763</v>
      </c>
      <c r="J62" s="67">
        <f t="shared" si="6"/>
        <v>78162388</v>
      </c>
      <c r="K62" s="67">
        <f t="shared" si="6"/>
        <v>9108344</v>
      </c>
      <c r="L62" s="67">
        <f t="shared" si="6"/>
        <v>56390844</v>
      </c>
      <c r="M62" s="67">
        <f t="shared" si="6"/>
        <v>38301965</v>
      </c>
      <c r="N62" s="67">
        <f t="shared" si="6"/>
        <v>103801153</v>
      </c>
      <c r="O62" s="67">
        <f t="shared" si="6"/>
        <v>6388968</v>
      </c>
      <c r="P62" s="67">
        <f t="shared" si="6"/>
        <v>2392576</v>
      </c>
      <c r="Q62" s="67">
        <f t="shared" si="6"/>
        <v>37710391</v>
      </c>
      <c r="R62" s="67">
        <f t="shared" si="6"/>
        <v>46491935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228455476</v>
      </c>
      <c r="X62" s="67">
        <f t="shared" si="6"/>
        <v>155801842</v>
      </c>
      <c r="Y62" s="67">
        <f t="shared" si="6"/>
        <v>72653634</v>
      </c>
      <c r="Z62" s="68">
        <f>+IF(X62&lt;&gt;0,+(Y62/X62)*100,0)</f>
        <v>46.63207640382069</v>
      </c>
      <c r="AA62" s="65">
        <f>SUM(AA59:AA61)</f>
        <v>207655809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129063</v>
      </c>
      <c r="D42" s="20">
        <v>0</v>
      </c>
      <c r="E42" s="21">
        <v>97150</v>
      </c>
      <c r="F42" s="22">
        <v>97150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26497</v>
      </c>
      <c r="N42" s="22">
        <v>26497</v>
      </c>
      <c r="O42" s="22">
        <v>10274</v>
      </c>
      <c r="P42" s="22">
        <v>9280</v>
      </c>
      <c r="Q42" s="22">
        <v>44757</v>
      </c>
      <c r="R42" s="22">
        <v>64311</v>
      </c>
      <c r="S42" s="22">
        <v>0</v>
      </c>
      <c r="T42" s="22">
        <v>0</v>
      </c>
      <c r="U42" s="22">
        <v>0</v>
      </c>
      <c r="V42" s="22">
        <v>0</v>
      </c>
      <c r="W42" s="22">
        <v>90808</v>
      </c>
      <c r="X42" s="22">
        <v>72864</v>
      </c>
      <c r="Y42" s="22">
        <v>17944</v>
      </c>
      <c r="Z42" s="23">
        <v>24.626701800614846</v>
      </c>
      <c r="AA42" s="20">
        <v>97150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129063</v>
      </c>
      <c r="D50" s="29">
        <f t="shared" ref="D50:Y50" si="1">SUM(D37:D49)</f>
        <v>0</v>
      </c>
      <c r="E50" s="30">
        <f t="shared" si="1"/>
        <v>97150</v>
      </c>
      <c r="F50" s="31">
        <f t="shared" si="1"/>
        <v>97150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26497</v>
      </c>
      <c r="N50" s="31">
        <f t="shared" si="1"/>
        <v>26497</v>
      </c>
      <c r="O50" s="31">
        <f t="shared" si="1"/>
        <v>10274</v>
      </c>
      <c r="P50" s="31">
        <f t="shared" si="1"/>
        <v>9280</v>
      </c>
      <c r="Q50" s="31">
        <f t="shared" si="1"/>
        <v>44757</v>
      </c>
      <c r="R50" s="31">
        <f t="shared" si="1"/>
        <v>64311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90808</v>
      </c>
      <c r="X50" s="31">
        <f t="shared" si="1"/>
        <v>72864</v>
      </c>
      <c r="Y50" s="31">
        <f t="shared" si="1"/>
        <v>17944</v>
      </c>
      <c r="Z50" s="32">
        <f>+IF(X50&lt;&gt;0,+(Y50/X50)*100,0)</f>
        <v>24.626701800614846</v>
      </c>
      <c r="AA50" s="29">
        <f>SUM(AA37:AA49)</f>
        <v>97150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-129063</v>
      </c>
      <c r="D51" s="39">
        <f t="shared" si="2"/>
        <v>0</v>
      </c>
      <c r="E51" s="40">
        <f t="shared" si="2"/>
        <v>-97150</v>
      </c>
      <c r="F51" s="41">
        <f t="shared" si="2"/>
        <v>-97150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-26497</v>
      </c>
      <c r="N51" s="41">
        <f t="shared" si="2"/>
        <v>-26497</v>
      </c>
      <c r="O51" s="41">
        <f t="shared" si="2"/>
        <v>-10274</v>
      </c>
      <c r="P51" s="41">
        <f t="shared" si="2"/>
        <v>-9280</v>
      </c>
      <c r="Q51" s="41">
        <f t="shared" si="2"/>
        <v>-44757</v>
      </c>
      <c r="R51" s="41">
        <f t="shared" si="2"/>
        <v>-64311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-90808</v>
      </c>
      <c r="X51" s="41">
        <f t="shared" si="2"/>
        <v>-72864</v>
      </c>
      <c r="Y51" s="41">
        <f t="shared" si="2"/>
        <v>-17944</v>
      </c>
      <c r="Z51" s="42">
        <f>+IF(X51&lt;&gt;0,+(Y51/X51)*100,0)</f>
        <v>24.626701800614846</v>
      </c>
      <c r="AA51" s="39">
        <f>+AA35-AA50</f>
        <v>-97150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-129063</v>
      </c>
      <c r="D54" s="48">
        <f t="shared" si="3"/>
        <v>0</v>
      </c>
      <c r="E54" s="49">
        <f t="shared" si="3"/>
        <v>-97150</v>
      </c>
      <c r="F54" s="50">
        <f t="shared" si="3"/>
        <v>-97150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-26497</v>
      </c>
      <c r="N54" s="50">
        <f t="shared" si="3"/>
        <v>-26497</v>
      </c>
      <c r="O54" s="50">
        <f t="shared" si="3"/>
        <v>-10274</v>
      </c>
      <c r="P54" s="50">
        <f t="shared" si="3"/>
        <v>-9280</v>
      </c>
      <c r="Q54" s="50">
        <f t="shared" si="3"/>
        <v>-44757</v>
      </c>
      <c r="R54" s="50">
        <f t="shared" si="3"/>
        <v>-64311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-90808</v>
      </c>
      <c r="X54" s="50">
        <f t="shared" si="3"/>
        <v>-72864</v>
      </c>
      <c r="Y54" s="50">
        <f t="shared" si="3"/>
        <v>-17944</v>
      </c>
      <c r="Z54" s="51">
        <f>+IF(X54&lt;&gt;0,+(Y54/X54)*100,0)</f>
        <v>24.626701800614846</v>
      </c>
      <c r="AA54" s="48">
        <f>SUM(AA51:AA53)</f>
        <v>-97150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-129063</v>
      </c>
      <c r="D56" s="54">
        <f>+D54-D55</f>
        <v>0</v>
      </c>
      <c r="E56" s="55">
        <f t="shared" si="4"/>
        <v>-97150</v>
      </c>
      <c r="F56" s="56">
        <f t="shared" si="4"/>
        <v>-97150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-26497</v>
      </c>
      <c r="N56" s="56">
        <f t="shared" si="4"/>
        <v>-26497</v>
      </c>
      <c r="O56" s="56">
        <f t="shared" si="4"/>
        <v>-10274</v>
      </c>
      <c r="P56" s="56">
        <f t="shared" si="4"/>
        <v>-9280</v>
      </c>
      <c r="Q56" s="56">
        <f t="shared" si="4"/>
        <v>-44757</v>
      </c>
      <c r="R56" s="56">
        <f t="shared" si="4"/>
        <v>-64311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-90808</v>
      </c>
      <c r="X56" s="56">
        <f t="shared" si="4"/>
        <v>-72864</v>
      </c>
      <c r="Y56" s="56">
        <f t="shared" si="4"/>
        <v>-17944</v>
      </c>
      <c r="Z56" s="57">
        <f>+IF(X56&lt;&gt;0,+(Y56/X56)*100,0)</f>
        <v>24.626701800614846</v>
      </c>
      <c r="AA56" s="54">
        <f>+AA54-AA55</f>
        <v>-97150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-129063</v>
      </c>
      <c r="D59" s="48">
        <f>SUM(D56:D58)</f>
        <v>0</v>
      </c>
      <c r="E59" s="49">
        <f t="shared" si="5"/>
        <v>-97150</v>
      </c>
      <c r="F59" s="50">
        <f t="shared" si="5"/>
        <v>-97150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-26497</v>
      </c>
      <c r="N59" s="50">
        <f t="shared" si="5"/>
        <v>-26497</v>
      </c>
      <c r="O59" s="50">
        <f t="shared" si="5"/>
        <v>-10274</v>
      </c>
      <c r="P59" s="50">
        <f t="shared" si="5"/>
        <v>-9280</v>
      </c>
      <c r="Q59" s="50">
        <f t="shared" si="5"/>
        <v>-44757</v>
      </c>
      <c r="R59" s="50">
        <f t="shared" si="5"/>
        <v>-64311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-90808</v>
      </c>
      <c r="X59" s="50">
        <f t="shared" si="5"/>
        <v>-72864</v>
      </c>
      <c r="Y59" s="50">
        <f t="shared" si="5"/>
        <v>-17944</v>
      </c>
      <c r="Z59" s="51">
        <f>+IF(X59&lt;&gt;0,+(Y59/X59)*100,0)</f>
        <v>24.626701800614846</v>
      </c>
      <c r="AA59" s="48">
        <f>SUM(AA56:AA58)</f>
        <v>-97150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-129063</v>
      </c>
      <c r="D62" s="65">
        <f>SUM(D59:D61)</f>
        <v>0</v>
      </c>
      <c r="E62" s="66">
        <f t="shared" si="6"/>
        <v>-97150</v>
      </c>
      <c r="F62" s="67">
        <f t="shared" si="6"/>
        <v>-97150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-26497</v>
      </c>
      <c r="N62" s="67">
        <f t="shared" si="6"/>
        <v>-26497</v>
      </c>
      <c r="O62" s="67">
        <f t="shared" si="6"/>
        <v>-10274</v>
      </c>
      <c r="P62" s="67">
        <f t="shared" si="6"/>
        <v>-9280</v>
      </c>
      <c r="Q62" s="67">
        <f t="shared" si="6"/>
        <v>-44757</v>
      </c>
      <c r="R62" s="67">
        <f t="shared" si="6"/>
        <v>-64311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-90808</v>
      </c>
      <c r="X62" s="67">
        <f t="shared" si="6"/>
        <v>-72864</v>
      </c>
      <c r="Y62" s="67">
        <f t="shared" si="6"/>
        <v>-17944</v>
      </c>
      <c r="Z62" s="68">
        <f>+IF(X62&lt;&gt;0,+(Y62/X62)*100,0)</f>
        <v>24.626701800614846</v>
      </c>
      <c r="AA62" s="65">
        <f>SUM(AA59:AA61)</f>
        <v>-97150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6993576</v>
      </c>
      <c r="D8" s="20">
        <v>0</v>
      </c>
      <c r="E8" s="21">
        <v>8900000</v>
      </c>
      <c r="F8" s="22">
        <v>8123424</v>
      </c>
      <c r="G8" s="22">
        <v>691236</v>
      </c>
      <c r="H8" s="22">
        <v>801599</v>
      </c>
      <c r="I8" s="22">
        <v>156266</v>
      </c>
      <c r="J8" s="22">
        <v>1649101</v>
      </c>
      <c r="K8" s="22">
        <v>1245663</v>
      </c>
      <c r="L8" s="22">
        <v>655734</v>
      </c>
      <c r="M8" s="22">
        <v>631658</v>
      </c>
      <c r="N8" s="22">
        <v>2533055</v>
      </c>
      <c r="O8" s="22">
        <v>1237400</v>
      </c>
      <c r="P8" s="22">
        <v>383118</v>
      </c>
      <c r="Q8" s="22">
        <v>571026</v>
      </c>
      <c r="R8" s="22">
        <v>2191544</v>
      </c>
      <c r="S8" s="22">
        <v>0</v>
      </c>
      <c r="T8" s="22">
        <v>0</v>
      </c>
      <c r="U8" s="22">
        <v>0</v>
      </c>
      <c r="V8" s="22">
        <v>0</v>
      </c>
      <c r="W8" s="22">
        <v>6373700</v>
      </c>
      <c r="X8" s="22">
        <v>6092568</v>
      </c>
      <c r="Y8" s="22">
        <v>281132</v>
      </c>
      <c r="Z8" s="23">
        <v>4.6143432457380857</v>
      </c>
      <c r="AA8" s="20">
        <v>8123424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2297625</v>
      </c>
      <c r="F13" s="22">
        <v>2297625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1723221</v>
      </c>
      <c r="Y13" s="22">
        <v>-1723221</v>
      </c>
      <c r="Z13" s="23">
        <v>-100</v>
      </c>
      <c r="AA13" s="20">
        <v>2297625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6993576</v>
      </c>
      <c r="D35" s="29">
        <f t="shared" ref="D35:Y35" si="0">SUM(D6:D34)</f>
        <v>0</v>
      </c>
      <c r="E35" s="30">
        <f t="shared" si="0"/>
        <v>11197625</v>
      </c>
      <c r="F35" s="31">
        <f t="shared" si="0"/>
        <v>10421049</v>
      </c>
      <c r="G35" s="31">
        <f t="shared" si="0"/>
        <v>691236</v>
      </c>
      <c r="H35" s="31">
        <f t="shared" si="0"/>
        <v>801599</v>
      </c>
      <c r="I35" s="31">
        <f t="shared" si="0"/>
        <v>156266</v>
      </c>
      <c r="J35" s="31">
        <f t="shared" si="0"/>
        <v>1649101</v>
      </c>
      <c r="K35" s="31">
        <f t="shared" si="0"/>
        <v>1245663</v>
      </c>
      <c r="L35" s="31">
        <f t="shared" si="0"/>
        <v>655734</v>
      </c>
      <c r="M35" s="31">
        <f t="shared" si="0"/>
        <v>631658</v>
      </c>
      <c r="N35" s="31">
        <f t="shared" si="0"/>
        <v>2533055</v>
      </c>
      <c r="O35" s="31">
        <f t="shared" si="0"/>
        <v>1237400</v>
      </c>
      <c r="P35" s="31">
        <f t="shared" si="0"/>
        <v>383118</v>
      </c>
      <c r="Q35" s="31">
        <f t="shared" si="0"/>
        <v>571026</v>
      </c>
      <c r="R35" s="31">
        <f t="shared" si="0"/>
        <v>2191544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6373700</v>
      </c>
      <c r="X35" s="31">
        <f t="shared" si="0"/>
        <v>7815789</v>
      </c>
      <c r="Y35" s="31">
        <f t="shared" si="0"/>
        <v>-1442089</v>
      </c>
      <c r="Z35" s="32">
        <f>+IF(X35&lt;&gt;0,+(Y35/X35)*100,0)</f>
        <v>-18.450971488611067</v>
      </c>
      <c r="AA35" s="29">
        <f>SUM(AA6:AA34)</f>
        <v>10421049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215966</v>
      </c>
      <c r="D40" s="20">
        <v>0</v>
      </c>
      <c r="E40" s="21">
        <v>0</v>
      </c>
      <c r="F40" s="22">
        <v>0</v>
      </c>
      <c r="G40" s="22">
        <v>0</v>
      </c>
      <c r="H40" s="22">
        <v>2719</v>
      </c>
      <c r="I40" s="22">
        <v>35656</v>
      </c>
      <c r="J40" s="22">
        <v>38375</v>
      </c>
      <c r="K40" s="22">
        <v>16808</v>
      </c>
      <c r="L40" s="22">
        <v>21962</v>
      </c>
      <c r="M40" s="22">
        <v>96939</v>
      </c>
      <c r="N40" s="22">
        <v>135709</v>
      </c>
      <c r="O40" s="22">
        <v>27101</v>
      </c>
      <c r="P40" s="22">
        <v>47918</v>
      </c>
      <c r="Q40" s="22">
        <v>12912</v>
      </c>
      <c r="R40" s="22">
        <v>87931</v>
      </c>
      <c r="S40" s="22">
        <v>0</v>
      </c>
      <c r="T40" s="22">
        <v>0</v>
      </c>
      <c r="U40" s="22">
        <v>0</v>
      </c>
      <c r="V40" s="22">
        <v>0</v>
      </c>
      <c r="W40" s="22">
        <v>262015</v>
      </c>
      <c r="X40" s="22">
        <v>0</v>
      </c>
      <c r="Y40" s="22">
        <v>262015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2803082</v>
      </c>
      <c r="D42" s="20">
        <v>0</v>
      </c>
      <c r="E42" s="21">
        <v>2685696</v>
      </c>
      <c r="F42" s="22">
        <v>0</v>
      </c>
      <c r="G42" s="22">
        <v>233590</v>
      </c>
      <c r="H42" s="22">
        <v>233590</v>
      </c>
      <c r="I42" s="22">
        <v>233590</v>
      </c>
      <c r="J42" s="22">
        <v>700770</v>
      </c>
      <c r="K42" s="22">
        <v>233590</v>
      </c>
      <c r="L42" s="22">
        <v>233590</v>
      </c>
      <c r="M42" s="22">
        <v>233590</v>
      </c>
      <c r="N42" s="22">
        <v>700770</v>
      </c>
      <c r="O42" s="22">
        <v>-1401540</v>
      </c>
      <c r="P42" s="22">
        <v>0</v>
      </c>
      <c r="Q42" s="22">
        <v>0</v>
      </c>
      <c r="R42" s="22">
        <v>-1401540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8872334</v>
      </c>
      <c r="D44" s="20">
        <v>0</v>
      </c>
      <c r="E44" s="21">
        <v>3700000</v>
      </c>
      <c r="F44" s="22">
        <v>11850000</v>
      </c>
      <c r="G44" s="22">
        <v>730040</v>
      </c>
      <c r="H44" s="22">
        <v>155665</v>
      </c>
      <c r="I44" s="22">
        <v>510996</v>
      </c>
      <c r="J44" s="22">
        <v>1396701</v>
      </c>
      <c r="K44" s="22">
        <v>510764</v>
      </c>
      <c r="L44" s="22">
        <v>311983</v>
      </c>
      <c r="M44" s="22">
        <v>1080268</v>
      </c>
      <c r="N44" s="22">
        <v>1903015</v>
      </c>
      <c r="O44" s="22">
        <v>6926200</v>
      </c>
      <c r="P44" s="22">
        <v>0</v>
      </c>
      <c r="Q44" s="22">
        <v>158557</v>
      </c>
      <c r="R44" s="22">
        <v>7084757</v>
      </c>
      <c r="S44" s="22">
        <v>0</v>
      </c>
      <c r="T44" s="22">
        <v>0</v>
      </c>
      <c r="U44" s="22">
        <v>0</v>
      </c>
      <c r="V44" s="22">
        <v>0</v>
      </c>
      <c r="W44" s="22">
        <v>10384473</v>
      </c>
      <c r="X44" s="22">
        <v>8887509</v>
      </c>
      <c r="Y44" s="22">
        <v>1496964</v>
      </c>
      <c r="Z44" s="23">
        <v>16.843459736580858</v>
      </c>
      <c r="AA44" s="20">
        <v>11850000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336746</v>
      </c>
      <c r="D47" s="20">
        <v>0</v>
      </c>
      <c r="E47" s="21">
        <v>600000</v>
      </c>
      <c r="F47" s="22">
        <v>600000</v>
      </c>
      <c r="G47" s="22">
        <v>2162</v>
      </c>
      <c r="H47" s="22">
        <v>18365</v>
      </c>
      <c r="I47" s="22">
        <v>0</v>
      </c>
      <c r="J47" s="22">
        <v>20527</v>
      </c>
      <c r="K47" s="22">
        <v>7700</v>
      </c>
      <c r="L47" s="22">
        <v>275716</v>
      </c>
      <c r="M47" s="22">
        <v>20640</v>
      </c>
      <c r="N47" s="22">
        <v>304056</v>
      </c>
      <c r="O47" s="22">
        <v>14482</v>
      </c>
      <c r="P47" s="22">
        <v>8000</v>
      </c>
      <c r="Q47" s="22">
        <v>0</v>
      </c>
      <c r="R47" s="22">
        <v>22482</v>
      </c>
      <c r="S47" s="22">
        <v>0</v>
      </c>
      <c r="T47" s="22">
        <v>0</v>
      </c>
      <c r="U47" s="22">
        <v>0</v>
      </c>
      <c r="V47" s="22">
        <v>0</v>
      </c>
      <c r="W47" s="22">
        <v>347065</v>
      </c>
      <c r="X47" s="22">
        <v>450000</v>
      </c>
      <c r="Y47" s="22">
        <v>-102935</v>
      </c>
      <c r="Z47" s="23">
        <v>-22.874444444444446</v>
      </c>
      <c r="AA47" s="20">
        <v>600000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12228128</v>
      </c>
      <c r="D50" s="29">
        <f t="shared" ref="D50:Y50" si="1">SUM(D37:D49)</f>
        <v>0</v>
      </c>
      <c r="E50" s="30">
        <f t="shared" si="1"/>
        <v>6985696</v>
      </c>
      <c r="F50" s="31">
        <f t="shared" si="1"/>
        <v>12450000</v>
      </c>
      <c r="G50" s="31">
        <f t="shared" si="1"/>
        <v>965792</v>
      </c>
      <c r="H50" s="31">
        <f t="shared" si="1"/>
        <v>410339</v>
      </c>
      <c r="I50" s="31">
        <f t="shared" si="1"/>
        <v>780242</v>
      </c>
      <c r="J50" s="31">
        <f t="shared" si="1"/>
        <v>2156373</v>
      </c>
      <c r="K50" s="31">
        <f t="shared" si="1"/>
        <v>768862</v>
      </c>
      <c r="L50" s="31">
        <f t="shared" si="1"/>
        <v>843251</v>
      </c>
      <c r="M50" s="31">
        <f t="shared" si="1"/>
        <v>1431437</v>
      </c>
      <c r="N50" s="31">
        <f t="shared" si="1"/>
        <v>3043550</v>
      </c>
      <c r="O50" s="31">
        <f t="shared" si="1"/>
        <v>5566243</v>
      </c>
      <c r="P50" s="31">
        <f t="shared" si="1"/>
        <v>55918</v>
      </c>
      <c r="Q50" s="31">
        <f t="shared" si="1"/>
        <v>171469</v>
      </c>
      <c r="R50" s="31">
        <f t="shared" si="1"/>
        <v>5793630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10993553</v>
      </c>
      <c r="X50" s="31">
        <f t="shared" si="1"/>
        <v>9337509</v>
      </c>
      <c r="Y50" s="31">
        <f t="shared" si="1"/>
        <v>1656044</v>
      </c>
      <c r="Z50" s="32">
        <f>+IF(X50&lt;&gt;0,+(Y50/X50)*100,0)</f>
        <v>17.735393882886751</v>
      </c>
      <c r="AA50" s="29">
        <f>SUM(AA37:AA49)</f>
        <v>12450000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-5234552</v>
      </c>
      <c r="D51" s="39">
        <f t="shared" si="2"/>
        <v>0</v>
      </c>
      <c r="E51" s="40">
        <f t="shared" si="2"/>
        <v>4211929</v>
      </c>
      <c r="F51" s="41">
        <f t="shared" si="2"/>
        <v>-2028951</v>
      </c>
      <c r="G51" s="41">
        <f t="shared" si="2"/>
        <v>-274556</v>
      </c>
      <c r="H51" s="41">
        <f t="shared" si="2"/>
        <v>391260</v>
      </c>
      <c r="I51" s="41">
        <f t="shared" si="2"/>
        <v>-623976</v>
      </c>
      <c r="J51" s="41">
        <f t="shared" si="2"/>
        <v>-507272</v>
      </c>
      <c r="K51" s="41">
        <f t="shared" si="2"/>
        <v>476801</v>
      </c>
      <c r="L51" s="41">
        <f t="shared" si="2"/>
        <v>-187517</v>
      </c>
      <c r="M51" s="41">
        <f t="shared" si="2"/>
        <v>-799779</v>
      </c>
      <c r="N51" s="41">
        <f t="shared" si="2"/>
        <v>-510495</v>
      </c>
      <c r="O51" s="41">
        <f t="shared" si="2"/>
        <v>-4328843</v>
      </c>
      <c r="P51" s="41">
        <f t="shared" si="2"/>
        <v>327200</v>
      </c>
      <c r="Q51" s="41">
        <f t="shared" si="2"/>
        <v>399557</v>
      </c>
      <c r="R51" s="41">
        <f t="shared" si="2"/>
        <v>-3602086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-4619853</v>
      </c>
      <c r="X51" s="41">
        <f t="shared" si="2"/>
        <v>-1521720</v>
      </c>
      <c r="Y51" s="41">
        <f t="shared" si="2"/>
        <v>-3098133</v>
      </c>
      <c r="Z51" s="42">
        <f>+IF(X51&lt;&gt;0,+(Y51/X51)*100,0)</f>
        <v>203.59415661225455</v>
      </c>
      <c r="AA51" s="39">
        <f>+AA35-AA50</f>
        <v>-2028951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-5234552</v>
      </c>
      <c r="D54" s="48">
        <f t="shared" si="3"/>
        <v>0</v>
      </c>
      <c r="E54" s="49">
        <f t="shared" si="3"/>
        <v>4211929</v>
      </c>
      <c r="F54" s="50">
        <f t="shared" si="3"/>
        <v>-2028951</v>
      </c>
      <c r="G54" s="50">
        <f t="shared" si="3"/>
        <v>-274556</v>
      </c>
      <c r="H54" s="50">
        <f t="shared" si="3"/>
        <v>391260</v>
      </c>
      <c r="I54" s="50">
        <f t="shared" si="3"/>
        <v>-623976</v>
      </c>
      <c r="J54" s="50">
        <f t="shared" si="3"/>
        <v>-507272</v>
      </c>
      <c r="K54" s="50">
        <f t="shared" si="3"/>
        <v>476801</v>
      </c>
      <c r="L54" s="50">
        <f t="shared" si="3"/>
        <v>-187517</v>
      </c>
      <c r="M54" s="50">
        <f t="shared" si="3"/>
        <v>-799779</v>
      </c>
      <c r="N54" s="50">
        <f t="shared" si="3"/>
        <v>-510495</v>
      </c>
      <c r="O54" s="50">
        <f t="shared" si="3"/>
        <v>-4328843</v>
      </c>
      <c r="P54" s="50">
        <f t="shared" si="3"/>
        <v>327200</v>
      </c>
      <c r="Q54" s="50">
        <f t="shared" si="3"/>
        <v>399557</v>
      </c>
      <c r="R54" s="50">
        <f t="shared" si="3"/>
        <v>-3602086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-4619853</v>
      </c>
      <c r="X54" s="50">
        <f t="shared" si="3"/>
        <v>-1521720</v>
      </c>
      <c r="Y54" s="50">
        <f t="shared" si="3"/>
        <v>-3098133</v>
      </c>
      <c r="Z54" s="51">
        <f>+IF(X54&lt;&gt;0,+(Y54/X54)*100,0)</f>
        <v>203.59415661225455</v>
      </c>
      <c r="AA54" s="48">
        <f>SUM(AA51:AA53)</f>
        <v>-2028951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-5234552</v>
      </c>
      <c r="D56" s="54">
        <f>+D54-D55</f>
        <v>0</v>
      </c>
      <c r="E56" s="55">
        <f t="shared" si="4"/>
        <v>4211929</v>
      </c>
      <c r="F56" s="56">
        <f t="shared" si="4"/>
        <v>-2028951</v>
      </c>
      <c r="G56" s="56">
        <f t="shared" si="4"/>
        <v>-274556</v>
      </c>
      <c r="H56" s="56">
        <f t="shared" si="4"/>
        <v>391260</v>
      </c>
      <c r="I56" s="56">
        <f t="shared" si="4"/>
        <v>-623976</v>
      </c>
      <c r="J56" s="56">
        <f t="shared" si="4"/>
        <v>-507272</v>
      </c>
      <c r="K56" s="56">
        <f t="shared" si="4"/>
        <v>476801</v>
      </c>
      <c r="L56" s="56">
        <f t="shared" si="4"/>
        <v>-187517</v>
      </c>
      <c r="M56" s="56">
        <f t="shared" si="4"/>
        <v>-799779</v>
      </c>
      <c r="N56" s="56">
        <f t="shared" si="4"/>
        <v>-510495</v>
      </c>
      <c r="O56" s="56">
        <f t="shared" si="4"/>
        <v>-4328843</v>
      </c>
      <c r="P56" s="56">
        <f t="shared" si="4"/>
        <v>327200</v>
      </c>
      <c r="Q56" s="56">
        <f t="shared" si="4"/>
        <v>399557</v>
      </c>
      <c r="R56" s="56">
        <f t="shared" si="4"/>
        <v>-3602086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-4619853</v>
      </c>
      <c r="X56" s="56">
        <f t="shared" si="4"/>
        <v>-1521720</v>
      </c>
      <c r="Y56" s="56">
        <f t="shared" si="4"/>
        <v>-3098133</v>
      </c>
      <c r="Z56" s="57">
        <f>+IF(X56&lt;&gt;0,+(Y56/X56)*100,0)</f>
        <v>203.59415661225455</v>
      </c>
      <c r="AA56" s="54">
        <f>+AA54-AA55</f>
        <v>-2028951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-5234552</v>
      </c>
      <c r="D59" s="48">
        <f>SUM(D56:D58)</f>
        <v>0</v>
      </c>
      <c r="E59" s="49">
        <f t="shared" si="5"/>
        <v>4211929</v>
      </c>
      <c r="F59" s="50">
        <f t="shared" si="5"/>
        <v>-2028951</v>
      </c>
      <c r="G59" s="50">
        <f t="shared" si="5"/>
        <v>-274556</v>
      </c>
      <c r="H59" s="50">
        <f t="shared" si="5"/>
        <v>391260</v>
      </c>
      <c r="I59" s="50">
        <f t="shared" si="5"/>
        <v>-623976</v>
      </c>
      <c r="J59" s="50">
        <f t="shared" si="5"/>
        <v>-507272</v>
      </c>
      <c r="K59" s="50">
        <f t="shared" si="5"/>
        <v>476801</v>
      </c>
      <c r="L59" s="50">
        <f t="shared" si="5"/>
        <v>-187517</v>
      </c>
      <c r="M59" s="50">
        <f t="shared" si="5"/>
        <v>-799779</v>
      </c>
      <c r="N59" s="50">
        <f t="shared" si="5"/>
        <v>-510495</v>
      </c>
      <c r="O59" s="50">
        <f t="shared" si="5"/>
        <v>-4328843</v>
      </c>
      <c r="P59" s="50">
        <f t="shared" si="5"/>
        <v>327200</v>
      </c>
      <c r="Q59" s="50">
        <f t="shared" si="5"/>
        <v>399557</v>
      </c>
      <c r="R59" s="50">
        <f t="shared" si="5"/>
        <v>-3602086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-4619853</v>
      </c>
      <c r="X59" s="50">
        <f t="shared" si="5"/>
        <v>-1521720</v>
      </c>
      <c r="Y59" s="50">
        <f t="shared" si="5"/>
        <v>-3098133</v>
      </c>
      <c r="Z59" s="51">
        <f>+IF(X59&lt;&gt;0,+(Y59/X59)*100,0)</f>
        <v>203.59415661225455</v>
      </c>
      <c r="AA59" s="48">
        <f>SUM(AA56:AA58)</f>
        <v>-2028951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-5234552</v>
      </c>
      <c r="D62" s="65">
        <f>SUM(D59:D61)</f>
        <v>0</v>
      </c>
      <c r="E62" s="66">
        <f t="shared" si="6"/>
        <v>4211929</v>
      </c>
      <c r="F62" s="67">
        <f t="shared" si="6"/>
        <v>-2028951</v>
      </c>
      <c r="G62" s="67">
        <f t="shared" si="6"/>
        <v>-274556</v>
      </c>
      <c r="H62" s="67">
        <f t="shared" si="6"/>
        <v>391260</v>
      </c>
      <c r="I62" s="67">
        <f t="shared" si="6"/>
        <v>-623976</v>
      </c>
      <c r="J62" s="67">
        <f t="shared" si="6"/>
        <v>-507272</v>
      </c>
      <c r="K62" s="67">
        <f t="shared" si="6"/>
        <v>476801</v>
      </c>
      <c r="L62" s="67">
        <f t="shared" si="6"/>
        <v>-187517</v>
      </c>
      <c r="M62" s="67">
        <f t="shared" si="6"/>
        <v>-799779</v>
      </c>
      <c r="N62" s="67">
        <f t="shared" si="6"/>
        <v>-510495</v>
      </c>
      <c r="O62" s="67">
        <f t="shared" si="6"/>
        <v>-4328843</v>
      </c>
      <c r="P62" s="67">
        <f t="shared" si="6"/>
        <v>327200</v>
      </c>
      <c r="Q62" s="67">
        <f t="shared" si="6"/>
        <v>399557</v>
      </c>
      <c r="R62" s="67">
        <f t="shared" si="6"/>
        <v>-3602086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-4619853</v>
      </c>
      <c r="X62" s="67">
        <f t="shared" si="6"/>
        <v>-1521720</v>
      </c>
      <c r="Y62" s="67">
        <f t="shared" si="6"/>
        <v>-3098133</v>
      </c>
      <c r="Z62" s="68">
        <f>+IF(X62&lt;&gt;0,+(Y62/X62)*100,0)</f>
        <v>203.59415661225455</v>
      </c>
      <c r="AA62" s="65">
        <f>SUM(AA59:AA61)</f>
        <v>-2028951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529951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133577</v>
      </c>
      <c r="J42" s="22">
        <v>133577</v>
      </c>
      <c r="K42" s="22">
        <v>45010</v>
      </c>
      <c r="L42" s="22">
        <v>43558</v>
      </c>
      <c r="M42" s="22">
        <v>45010</v>
      </c>
      <c r="N42" s="22">
        <v>133578</v>
      </c>
      <c r="O42" s="22">
        <v>45010</v>
      </c>
      <c r="P42" s="22">
        <v>40654</v>
      </c>
      <c r="Q42" s="22">
        <v>0</v>
      </c>
      <c r="R42" s="22">
        <v>85664</v>
      </c>
      <c r="S42" s="22">
        <v>0</v>
      </c>
      <c r="T42" s="22">
        <v>0</v>
      </c>
      <c r="U42" s="22">
        <v>0</v>
      </c>
      <c r="V42" s="22">
        <v>0</v>
      </c>
      <c r="W42" s="22">
        <v>352819</v>
      </c>
      <c r="X42" s="22">
        <v>0</v>
      </c>
      <c r="Y42" s="22">
        <v>352819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529951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133577</v>
      </c>
      <c r="J50" s="31">
        <f t="shared" si="1"/>
        <v>133577</v>
      </c>
      <c r="K50" s="31">
        <f t="shared" si="1"/>
        <v>45010</v>
      </c>
      <c r="L50" s="31">
        <f t="shared" si="1"/>
        <v>43558</v>
      </c>
      <c r="M50" s="31">
        <f t="shared" si="1"/>
        <v>45010</v>
      </c>
      <c r="N50" s="31">
        <f t="shared" si="1"/>
        <v>133578</v>
      </c>
      <c r="O50" s="31">
        <f t="shared" si="1"/>
        <v>45010</v>
      </c>
      <c r="P50" s="31">
        <f t="shared" si="1"/>
        <v>40654</v>
      </c>
      <c r="Q50" s="31">
        <f t="shared" si="1"/>
        <v>0</v>
      </c>
      <c r="R50" s="31">
        <f t="shared" si="1"/>
        <v>85664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352819</v>
      </c>
      <c r="X50" s="31">
        <f t="shared" si="1"/>
        <v>0</v>
      </c>
      <c r="Y50" s="31">
        <f t="shared" si="1"/>
        <v>352819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-529951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-133577</v>
      </c>
      <c r="J51" s="41">
        <f t="shared" si="2"/>
        <v>-133577</v>
      </c>
      <c r="K51" s="41">
        <f t="shared" si="2"/>
        <v>-45010</v>
      </c>
      <c r="L51" s="41">
        <f t="shared" si="2"/>
        <v>-43558</v>
      </c>
      <c r="M51" s="41">
        <f t="shared" si="2"/>
        <v>-45010</v>
      </c>
      <c r="N51" s="41">
        <f t="shared" si="2"/>
        <v>-133578</v>
      </c>
      <c r="O51" s="41">
        <f t="shared" si="2"/>
        <v>-45010</v>
      </c>
      <c r="P51" s="41">
        <f t="shared" si="2"/>
        <v>-40654</v>
      </c>
      <c r="Q51" s="41">
        <f t="shared" si="2"/>
        <v>0</v>
      </c>
      <c r="R51" s="41">
        <f t="shared" si="2"/>
        <v>-85664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-352819</v>
      </c>
      <c r="X51" s="41">
        <f t="shared" si="2"/>
        <v>0</v>
      </c>
      <c r="Y51" s="41">
        <f t="shared" si="2"/>
        <v>-352819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-529951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-133577</v>
      </c>
      <c r="J54" s="50">
        <f t="shared" si="3"/>
        <v>-133577</v>
      </c>
      <c r="K54" s="50">
        <f t="shared" si="3"/>
        <v>-45010</v>
      </c>
      <c r="L54" s="50">
        <f t="shared" si="3"/>
        <v>-43558</v>
      </c>
      <c r="M54" s="50">
        <f t="shared" si="3"/>
        <v>-45010</v>
      </c>
      <c r="N54" s="50">
        <f t="shared" si="3"/>
        <v>-133578</v>
      </c>
      <c r="O54" s="50">
        <f t="shared" si="3"/>
        <v>-45010</v>
      </c>
      <c r="P54" s="50">
        <f t="shared" si="3"/>
        <v>-40654</v>
      </c>
      <c r="Q54" s="50">
        <f t="shared" si="3"/>
        <v>0</v>
      </c>
      <c r="R54" s="50">
        <f t="shared" si="3"/>
        <v>-85664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-352819</v>
      </c>
      <c r="X54" s="50">
        <f t="shared" si="3"/>
        <v>0</v>
      </c>
      <c r="Y54" s="50">
        <f t="shared" si="3"/>
        <v>-352819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-529951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-133577</v>
      </c>
      <c r="J56" s="56">
        <f t="shared" si="4"/>
        <v>-133577</v>
      </c>
      <c r="K56" s="56">
        <f t="shared" si="4"/>
        <v>-45010</v>
      </c>
      <c r="L56" s="56">
        <f t="shared" si="4"/>
        <v>-43558</v>
      </c>
      <c r="M56" s="56">
        <f t="shared" si="4"/>
        <v>-45010</v>
      </c>
      <c r="N56" s="56">
        <f t="shared" si="4"/>
        <v>-133578</v>
      </c>
      <c r="O56" s="56">
        <f t="shared" si="4"/>
        <v>-45010</v>
      </c>
      <c r="P56" s="56">
        <f t="shared" si="4"/>
        <v>-40654</v>
      </c>
      <c r="Q56" s="56">
        <f t="shared" si="4"/>
        <v>0</v>
      </c>
      <c r="R56" s="56">
        <f t="shared" si="4"/>
        <v>-85664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-352819</v>
      </c>
      <c r="X56" s="56">
        <f t="shared" si="4"/>
        <v>0</v>
      </c>
      <c r="Y56" s="56">
        <f t="shared" si="4"/>
        <v>-352819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-529951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-133577</v>
      </c>
      <c r="J59" s="50">
        <f t="shared" si="5"/>
        <v>-133577</v>
      </c>
      <c r="K59" s="50">
        <f t="shared" si="5"/>
        <v>-45010</v>
      </c>
      <c r="L59" s="50">
        <f t="shared" si="5"/>
        <v>-43558</v>
      </c>
      <c r="M59" s="50">
        <f t="shared" si="5"/>
        <v>-45010</v>
      </c>
      <c r="N59" s="50">
        <f t="shared" si="5"/>
        <v>-133578</v>
      </c>
      <c r="O59" s="50">
        <f t="shared" si="5"/>
        <v>-45010</v>
      </c>
      <c r="P59" s="50">
        <f t="shared" si="5"/>
        <v>-40654</v>
      </c>
      <c r="Q59" s="50">
        <f t="shared" si="5"/>
        <v>0</v>
      </c>
      <c r="R59" s="50">
        <f t="shared" si="5"/>
        <v>-85664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-352819</v>
      </c>
      <c r="X59" s="50">
        <f t="shared" si="5"/>
        <v>0</v>
      </c>
      <c r="Y59" s="50">
        <f t="shared" si="5"/>
        <v>-352819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-529951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-133577</v>
      </c>
      <c r="J62" s="67">
        <f t="shared" si="6"/>
        <v>-133577</v>
      </c>
      <c r="K62" s="67">
        <f t="shared" si="6"/>
        <v>-45010</v>
      </c>
      <c r="L62" s="67">
        <f t="shared" si="6"/>
        <v>-43558</v>
      </c>
      <c r="M62" s="67">
        <f t="shared" si="6"/>
        <v>-45010</v>
      </c>
      <c r="N62" s="67">
        <f t="shared" si="6"/>
        <v>-133578</v>
      </c>
      <c r="O62" s="67">
        <f t="shared" si="6"/>
        <v>-45010</v>
      </c>
      <c r="P62" s="67">
        <f t="shared" si="6"/>
        <v>-40654</v>
      </c>
      <c r="Q62" s="67">
        <f t="shared" si="6"/>
        <v>0</v>
      </c>
      <c r="R62" s="67">
        <f t="shared" si="6"/>
        <v>-85664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-352819</v>
      </c>
      <c r="X62" s="67">
        <f t="shared" si="6"/>
        <v>0</v>
      </c>
      <c r="Y62" s="67">
        <f t="shared" si="6"/>
        <v>-352819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23073039</v>
      </c>
      <c r="D8" s="20">
        <v>0</v>
      </c>
      <c r="E8" s="21">
        <v>28743856</v>
      </c>
      <c r="F8" s="22">
        <v>28743856</v>
      </c>
      <c r="G8" s="22">
        <v>4925423</v>
      </c>
      <c r="H8" s="22">
        <v>6591154</v>
      </c>
      <c r="I8" s="22">
        <v>3771224</v>
      </c>
      <c r="J8" s="22">
        <v>15287801</v>
      </c>
      <c r="K8" s="22">
        <v>5414321</v>
      </c>
      <c r="L8" s="22">
        <v>5503263</v>
      </c>
      <c r="M8" s="22">
        <v>5396987</v>
      </c>
      <c r="N8" s="22">
        <v>16314571</v>
      </c>
      <c r="O8" s="22">
        <v>-9013483</v>
      </c>
      <c r="P8" s="22">
        <v>3517024</v>
      </c>
      <c r="Q8" s="22">
        <v>3442656</v>
      </c>
      <c r="R8" s="22">
        <v>-2053803</v>
      </c>
      <c r="S8" s="22">
        <v>0</v>
      </c>
      <c r="T8" s="22">
        <v>0</v>
      </c>
      <c r="U8" s="22">
        <v>0</v>
      </c>
      <c r="V8" s="22">
        <v>0</v>
      </c>
      <c r="W8" s="22">
        <v>29548569</v>
      </c>
      <c r="X8" s="22">
        <v>21557889</v>
      </c>
      <c r="Y8" s="22">
        <v>7990680</v>
      </c>
      <c r="Z8" s="23">
        <v>37.066152441920444</v>
      </c>
      <c r="AA8" s="20">
        <v>28743856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9084110</v>
      </c>
      <c r="D31" s="20">
        <v>0</v>
      </c>
      <c r="E31" s="21">
        <v>19314000</v>
      </c>
      <c r="F31" s="22">
        <v>19314000</v>
      </c>
      <c r="G31" s="22">
        <v>0</v>
      </c>
      <c r="H31" s="22">
        <v>0</v>
      </c>
      <c r="I31" s="22">
        <v>6004400</v>
      </c>
      <c r="J31" s="22">
        <v>6004400</v>
      </c>
      <c r="K31" s="22">
        <v>4163625</v>
      </c>
      <c r="L31" s="22">
        <v>-8274083</v>
      </c>
      <c r="M31" s="22">
        <v>500</v>
      </c>
      <c r="N31" s="22">
        <v>-4109958</v>
      </c>
      <c r="O31" s="22">
        <v>500</v>
      </c>
      <c r="P31" s="22">
        <v>500</v>
      </c>
      <c r="Q31" s="22">
        <v>500</v>
      </c>
      <c r="R31" s="22">
        <v>1500</v>
      </c>
      <c r="S31" s="22">
        <v>0</v>
      </c>
      <c r="T31" s="22">
        <v>0</v>
      </c>
      <c r="U31" s="22">
        <v>0</v>
      </c>
      <c r="V31" s="22">
        <v>0</v>
      </c>
      <c r="W31" s="22">
        <v>1895942</v>
      </c>
      <c r="X31" s="22">
        <v>14485500</v>
      </c>
      <c r="Y31" s="22">
        <v>-12589558</v>
      </c>
      <c r="Z31" s="23">
        <v>-86.911449380414894</v>
      </c>
      <c r="AA31" s="20">
        <v>19314000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32157149</v>
      </c>
      <c r="D35" s="29">
        <f t="shared" ref="D35:Y35" si="0">SUM(D6:D34)</f>
        <v>0</v>
      </c>
      <c r="E35" s="30">
        <f t="shared" si="0"/>
        <v>48057856</v>
      </c>
      <c r="F35" s="31">
        <f t="shared" si="0"/>
        <v>48057856</v>
      </c>
      <c r="G35" s="31">
        <f t="shared" si="0"/>
        <v>4925423</v>
      </c>
      <c r="H35" s="31">
        <f t="shared" si="0"/>
        <v>6591154</v>
      </c>
      <c r="I35" s="31">
        <f t="shared" si="0"/>
        <v>9775624</v>
      </c>
      <c r="J35" s="31">
        <f t="shared" si="0"/>
        <v>21292201</v>
      </c>
      <c r="K35" s="31">
        <f t="shared" si="0"/>
        <v>9577946</v>
      </c>
      <c r="L35" s="31">
        <f t="shared" si="0"/>
        <v>-2770820</v>
      </c>
      <c r="M35" s="31">
        <f t="shared" si="0"/>
        <v>5397487</v>
      </c>
      <c r="N35" s="31">
        <f t="shared" si="0"/>
        <v>12204613</v>
      </c>
      <c r="O35" s="31">
        <f t="shared" si="0"/>
        <v>-9012983</v>
      </c>
      <c r="P35" s="31">
        <f t="shared" si="0"/>
        <v>3517524</v>
      </c>
      <c r="Q35" s="31">
        <f t="shared" si="0"/>
        <v>3443156</v>
      </c>
      <c r="R35" s="31">
        <f t="shared" si="0"/>
        <v>-2052303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31444511</v>
      </c>
      <c r="X35" s="31">
        <f t="shared" si="0"/>
        <v>36043389</v>
      </c>
      <c r="Y35" s="31">
        <f t="shared" si="0"/>
        <v>-4598878</v>
      </c>
      <c r="Z35" s="32">
        <f>+IF(X35&lt;&gt;0,+(Y35/X35)*100,0)</f>
        <v>-12.759282985293085</v>
      </c>
      <c r="AA35" s="29">
        <f>SUM(AA6:AA34)</f>
        <v>48057856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20038632</v>
      </c>
      <c r="D37" s="20">
        <v>0</v>
      </c>
      <c r="E37" s="21">
        <v>18652624</v>
      </c>
      <c r="F37" s="22">
        <v>17961227</v>
      </c>
      <c r="G37" s="22">
        <v>1671413</v>
      </c>
      <c r="H37" s="22">
        <v>1168823</v>
      </c>
      <c r="I37" s="22">
        <v>1655169</v>
      </c>
      <c r="J37" s="22">
        <v>4495405</v>
      </c>
      <c r="K37" s="22">
        <v>1658302</v>
      </c>
      <c r="L37" s="22">
        <v>1644826</v>
      </c>
      <c r="M37" s="22">
        <v>2579644</v>
      </c>
      <c r="N37" s="22">
        <v>5882772</v>
      </c>
      <c r="O37" s="22">
        <v>1704191</v>
      </c>
      <c r="P37" s="22">
        <v>1616635</v>
      </c>
      <c r="Q37" s="22">
        <v>1517487</v>
      </c>
      <c r="R37" s="22">
        <v>4838313</v>
      </c>
      <c r="S37" s="22">
        <v>0</v>
      </c>
      <c r="T37" s="22">
        <v>0</v>
      </c>
      <c r="U37" s="22">
        <v>0</v>
      </c>
      <c r="V37" s="22">
        <v>0</v>
      </c>
      <c r="W37" s="22">
        <v>15216490</v>
      </c>
      <c r="X37" s="22">
        <v>13110571</v>
      </c>
      <c r="Y37" s="22">
        <v>2105919</v>
      </c>
      <c r="Z37" s="23">
        <v>16.062755771659372</v>
      </c>
      <c r="AA37" s="20">
        <v>17961227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1699164</v>
      </c>
      <c r="D40" s="20">
        <v>0</v>
      </c>
      <c r="E40" s="21">
        <v>3150000</v>
      </c>
      <c r="F40" s="22">
        <v>1881090</v>
      </c>
      <c r="G40" s="22">
        <v>0</v>
      </c>
      <c r="H40" s="22">
        <v>0</v>
      </c>
      <c r="I40" s="22">
        <v>1441</v>
      </c>
      <c r="J40" s="22">
        <v>1441</v>
      </c>
      <c r="K40" s="22">
        <v>0</v>
      </c>
      <c r="L40" s="22">
        <v>957391</v>
      </c>
      <c r="M40" s="22">
        <v>0</v>
      </c>
      <c r="N40" s="22">
        <v>957391</v>
      </c>
      <c r="O40" s="22">
        <v>0</v>
      </c>
      <c r="P40" s="22">
        <v>0</v>
      </c>
      <c r="Q40" s="22">
        <v>346087</v>
      </c>
      <c r="R40" s="22">
        <v>346087</v>
      </c>
      <c r="S40" s="22">
        <v>0</v>
      </c>
      <c r="T40" s="22">
        <v>0</v>
      </c>
      <c r="U40" s="22">
        <v>0</v>
      </c>
      <c r="V40" s="22">
        <v>0</v>
      </c>
      <c r="W40" s="22">
        <v>1304919</v>
      </c>
      <c r="X40" s="22">
        <v>1093590</v>
      </c>
      <c r="Y40" s="22">
        <v>211329</v>
      </c>
      <c r="Z40" s="23">
        <v>19.324335445642333</v>
      </c>
      <c r="AA40" s="20">
        <v>1881090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20899757</v>
      </c>
      <c r="D42" s="20">
        <v>0</v>
      </c>
      <c r="E42" s="21">
        <v>20921700</v>
      </c>
      <c r="F42" s="22">
        <v>20921700</v>
      </c>
      <c r="G42" s="22">
        <v>1779925</v>
      </c>
      <c r="H42" s="22">
        <v>1779925</v>
      </c>
      <c r="I42" s="22">
        <v>1722509</v>
      </c>
      <c r="J42" s="22">
        <v>5282359</v>
      </c>
      <c r="K42" s="22">
        <v>1779925</v>
      </c>
      <c r="L42" s="22">
        <v>1722509</v>
      </c>
      <c r="M42" s="22">
        <v>1779925</v>
      </c>
      <c r="N42" s="22">
        <v>5282359</v>
      </c>
      <c r="O42" s="22">
        <v>1779925</v>
      </c>
      <c r="P42" s="22">
        <v>7133145</v>
      </c>
      <c r="Q42" s="22">
        <v>-11434650</v>
      </c>
      <c r="R42" s="22">
        <v>-2521580</v>
      </c>
      <c r="S42" s="22">
        <v>0</v>
      </c>
      <c r="T42" s="22">
        <v>0</v>
      </c>
      <c r="U42" s="22">
        <v>0</v>
      </c>
      <c r="V42" s="22">
        <v>0</v>
      </c>
      <c r="W42" s="22">
        <v>8043138</v>
      </c>
      <c r="X42" s="22">
        <v>15691266</v>
      </c>
      <c r="Y42" s="22">
        <v>-7648128</v>
      </c>
      <c r="Z42" s="23">
        <v>-48.741306150823007</v>
      </c>
      <c r="AA42" s="20">
        <v>20921700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1380000</v>
      </c>
      <c r="D44" s="20">
        <v>0</v>
      </c>
      <c r="E44" s="21">
        <v>6000000</v>
      </c>
      <c r="F44" s="22">
        <v>7164034</v>
      </c>
      <c r="G44" s="22">
        <v>0</v>
      </c>
      <c r="H44" s="22">
        <v>0</v>
      </c>
      <c r="I44" s="22">
        <v>0</v>
      </c>
      <c r="J44" s="22">
        <v>0</v>
      </c>
      <c r="K44" s="22">
        <v>1176840</v>
      </c>
      <c r="L44" s="22">
        <v>1859512</v>
      </c>
      <c r="M44" s="22">
        <v>1111086</v>
      </c>
      <c r="N44" s="22">
        <v>4147438</v>
      </c>
      <c r="O44" s="22">
        <v>1241802</v>
      </c>
      <c r="P44" s="22">
        <v>51735</v>
      </c>
      <c r="Q44" s="22">
        <v>0</v>
      </c>
      <c r="R44" s="22">
        <v>1293537</v>
      </c>
      <c r="S44" s="22">
        <v>0</v>
      </c>
      <c r="T44" s="22">
        <v>0</v>
      </c>
      <c r="U44" s="22">
        <v>0</v>
      </c>
      <c r="V44" s="22">
        <v>0</v>
      </c>
      <c r="W44" s="22">
        <v>5440975</v>
      </c>
      <c r="X44" s="22">
        <v>5664025</v>
      </c>
      <c r="Y44" s="22">
        <v>-223050</v>
      </c>
      <c r="Z44" s="23">
        <v>-3.9380122792537109</v>
      </c>
      <c r="AA44" s="20">
        <v>7164034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110420</v>
      </c>
      <c r="Q46" s="22">
        <v>0</v>
      </c>
      <c r="R46" s="22">
        <v>110420</v>
      </c>
      <c r="S46" s="22">
        <v>0</v>
      </c>
      <c r="T46" s="22">
        <v>0</v>
      </c>
      <c r="U46" s="22">
        <v>0</v>
      </c>
      <c r="V46" s="22">
        <v>0</v>
      </c>
      <c r="W46" s="22">
        <v>110420</v>
      </c>
      <c r="X46" s="22">
        <v>0</v>
      </c>
      <c r="Y46" s="22">
        <v>110420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172668</v>
      </c>
      <c r="D47" s="20">
        <v>0</v>
      </c>
      <c r="E47" s="21">
        <v>200100</v>
      </c>
      <c r="F47" s="22">
        <v>200100</v>
      </c>
      <c r="G47" s="22">
        <v>14175</v>
      </c>
      <c r="H47" s="22">
        <v>21420</v>
      </c>
      <c r="I47" s="22">
        <v>14003</v>
      </c>
      <c r="J47" s="22">
        <v>49598</v>
      </c>
      <c r="K47" s="22">
        <v>14032</v>
      </c>
      <c r="L47" s="22">
        <v>13898</v>
      </c>
      <c r="M47" s="22">
        <v>23245</v>
      </c>
      <c r="N47" s="22">
        <v>51175</v>
      </c>
      <c r="O47" s="22">
        <v>14590</v>
      </c>
      <c r="P47" s="22">
        <v>13712</v>
      </c>
      <c r="Q47" s="22">
        <v>12770</v>
      </c>
      <c r="R47" s="22">
        <v>41072</v>
      </c>
      <c r="S47" s="22">
        <v>0</v>
      </c>
      <c r="T47" s="22">
        <v>0</v>
      </c>
      <c r="U47" s="22">
        <v>0</v>
      </c>
      <c r="V47" s="22">
        <v>0</v>
      </c>
      <c r="W47" s="22">
        <v>141845</v>
      </c>
      <c r="X47" s="22">
        <v>150075</v>
      </c>
      <c r="Y47" s="22">
        <v>-8230</v>
      </c>
      <c r="Z47" s="23">
        <v>-5.483924704314509</v>
      </c>
      <c r="AA47" s="20">
        <v>200100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44190221</v>
      </c>
      <c r="D50" s="29">
        <f t="shared" ref="D50:Y50" si="1">SUM(D37:D49)</f>
        <v>0</v>
      </c>
      <c r="E50" s="30">
        <f t="shared" si="1"/>
        <v>48924424</v>
      </c>
      <c r="F50" s="31">
        <f t="shared" si="1"/>
        <v>48128151</v>
      </c>
      <c r="G50" s="31">
        <f t="shared" si="1"/>
        <v>3465513</v>
      </c>
      <c r="H50" s="31">
        <f t="shared" si="1"/>
        <v>2970168</v>
      </c>
      <c r="I50" s="31">
        <f t="shared" si="1"/>
        <v>3393122</v>
      </c>
      <c r="J50" s="31">
        <f t="shared" si="1"/>
        <v>9828803</v>
      </c>
      <c r="K50" s="31">
        <f t="shared" si="1"/>
        <v>4629099</v>
      </c>
      <c r="L50" s="31">
        <f t="shared" si="1"/>
        <v>6198136</v>
      </c>
      <c r="M50" s="31">
        <f t="shared" si="1"/>
        <v>5493900</v>
      </c>
      <c r="N50" s="31">
        <f t="shared" si="1"/>
        <v>16321135</v>
      </c>
      <c r="O50" s="31">
        <f t="shared" si="1"/>
        <v>4740508</v>
      </c>
      <c r="P50" s="31">
        <f t="shared" si="1"/>
        <v>8925647</v>
      </c>
      <c r="Q50" s="31">
        <f t="shared" si="1"/>
        <v>-9558306</v>
      </c>
      <c r="R50" s="31">
        <f t="shared" si="1"/>
        <v>4107849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30257787</v>
      </c>
      <c r="X50" s="31">
        <f t="shared" si="1"/>
        <v>35709527</v>
      </c>
      <c r="Y50" s="31">
        <f t="shared" si="1"/>
        <v>-5451740</v>
      </c>
      <c r="Z50" s="32">
        <f>+IF(X50&lt;&gt;0,+(Y50/X50)*100,0)</f>
        <v>-15.266906223652866</v>
      </c>
      <c r="AA50" s="29">
        <f>SUM(AA37:AA49)</f>
        <v>48128151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-12033072</v>
      </c>
      <c r="D51" s="39">
        <f t="shared" si="2"/>
        <v>0</v>
      </c>
      <c r="E51" s="40">
        <f t="shared" si="2"/>
        <v>-866568</v>
      </c>
      <c r="F51" s="41">
        <f t="shared" si="2"/>
        <v>-70295</v>
      </c>
      <c r="G51" s="41">
        <f t="shared" si="2"/>
        <v>1459910</v>
      </c>
      <c r="H51" s="41">
        <f t="shared" si="2"/>
        <v>3620986</v>
      </c>
      <c r="I51" s="41">
        <f t="shared" si="2"/>
        <v>6382502</v>
      </c>
      <c r="J51" s="41">
        <f t="shared" si="2"/>
        <v>11463398</v>
      </c>
      <c r="K51" s="41">
        <f t="shared" si="2"/>
        <v>4948847</v>
      </c>
      <c r="L51" s="41">
        <f t="shared" si="2"/>
        <v>-8968956</v>
      </c>
      <c r="M51" s="41">
        <f t="shared" si="2"/>
        <v>-96413</v>
      </c>
      <c r="N51" s="41">
        <f t="shared" si="2"/>
        <v>-4116522</v>
      </c>
      <c r="O51" s="41">
        <f t="shared" si="2"/>
        <v>-13753491</v>
      </c>
      <c r="P51" s="41">
        <f t="shared" si="2"/>
        <v>-5408123</v>
      </c>
      <c r="Q51" s="41">
        <f t="shared" si="2"/>
        <v>13001462</v>
      </c>
      <c r="R51" s="41">
        <f t="shared" si="2"/>
        <v>-6160152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1186724</v>
      </c>
      <c r="X51" s="41">
        <f t="shared" si="2"/>
        <v>333862</v>
      </c>
      <c r="Y51" s="41">
        <f t="shared" si="2"/>
        <v>852862</v>
      </c>
      <c r="Z51" s="42">
        <f>+IF(X51&lt;&gt;0,+(Y51/X51)*100,0)</f>
        <v>255.45345082698839</v>
      </c>
      <c r="AA51" s="39">
        <f>+AA35-AA50</f>
        <v>-70295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-12033072</v>
      </c>
      <c r="D54" s="48">
        <f t="shared" si="3"/>
        <v>0</v>
      </c>
      <c r="E54" s="49">
        <f t="shared" si="3"/>
        <v>-866568</v>
      </c>
      <c r="F54" s="50">
        <f t="shared" si="3"/>
        <v>-70295</v>
      </c>
      <c r="G54" s="50">
        <f t="shared" si="3"/>
        <v>1459910</v>
      </c>
      <c r="H54" s="50">
        <f t="shared" si="3"/>
        <v>3620986</v>
      </c>
      <c r="I54" s="50">
        <f t="shared" si="3"/>
        <v>6382502</v>
      </c>
      <c r="J54" s="50">
        <f t="shared" si="3"/>
        <v>11463398</v>
      </c>
      <c r="K54" s="50">
        <f t="shared" si="3"/>
        <v>4948847</v>
      </c>
      <c r="L54" s="50">
        <f t="shared" si="3"/>
        <v>-8968956</v>
      </c>
      <c r="M54" s="50">
        <f t="shared" si="3"/>
        <v>-96413</v>
      </c>
      <c r="N54" s="50">
        <f t="shared" si="3"/>
        <v>-4116522</v>
      </c>
      <c r="O54" s="50">
        <f t="shared" si="3"/>
        <v>-13753491</v>
      </c>
      <c r="P54" s="50">
        <f t="shared" si="3"/>
        <v>-5408123</v>
      </c>
      <c r="Q54" s="50">
        <f t="shared" si="3"/>
        <v>13001462</v>
      </c>
      <c r="R54" s="50">
        <f t="shared" si="3"/>
        <v>-6160152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1186724</v>
      </c>
      <c r="X54" s="50">
        <f t="shared" si="3"/>
        <v>333862</v>
      </c>
      <c r="Y54" s="50">
        <f t="shared" si="3"/>
        <v>852862</v>
      </c>
      <c r="Z54" s="51">
        <f>+IF(X54&lt;&gt;0,+(Y54/X54)*100,0)</f>
        <v>255.45345082698839</v>
      </c>
      <c r="AA54" s="48">
        <f>SUM(AA51:AA53)</f>
        <v>-70295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-12033072</v>
      </c>
      <c r="D56" s="54">
        <f>+D54-D55</f>
        <v>0</v>
      </c>
      <c r="E56" s="55">
        <f t="shared" si="4"/>
        <v>-866568</v>
      </c>
      <c r="F56" s="56">
        <f t="shared" si="4"/>
        <v>-70295</v>
      </c>
      <c r="G56" s="56">
        <f t="shared" si="4"/>
        <v>1459910</v>
      </c>
      <c r="H56" s="56">
        <f t="shared" si="4"/>
        <v>3620986</v>
      </c>
      <c r="I56" s="56">
        <f t="shared" si="4"/>
        <v>6382502</v>
      </c>
      <c r="J56" s="56">
        <f t="shared" si="4"/>
        <v>11463398</v>
      </c>
      <c r="K56" s="56">
        <f t="shared" si="4"/>
        <v>4948847</v>
      </c>
      <c r="L56" s="56">
        <f t="shared" si="4"/>
        <v>-8968956</v>
      </c>
      <c r="M56" s="56">
        <f t="shared" si="4"/>
        <v>-96413</v>
      </c>
      <c r="N56" s="56">
        <f t="shared" si="4"/>
        <v>-4116522</v>
      </c>
      <c r="O56" s="56">
        <f t="shared" si="4"/>
        <v>-13753491</v>
      </c>
      <c r="P56" s="56">
        <f t="shared" si="4"/>
        <v>-5408123</v>
      </c>
      <c r="Q56" s="56">
        <f t="shared" si="4"/>
        <v>13001462</v>
      </c>
      <c r="R56" s="56">
        <f t="shared" si="4"/>
        <v>-6160152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1186724</v>
      </c>
      <c r="X56" s="56">
        <f t="shared" si="4"/>
        <v>333862</v>
      </c>
      <c r="Y56" s="56">
        <f t="shared" si="4"/>
        <v>852862</v>
      </c>
      <c r="Z56" s="57">
        <f>+IF(X56&lt;&gt;0,+(Y56/X56)*100,0)</f>
        <v>255.45345082698839</v>
      </c>
      <c r="AA56" s="54">
        <f>+AA54-AA55</f>
        <v>-70295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-12033072</v>
      </c>
      <c r="D59" s="48">
        <f>SUM(D56:D58)</f>
        <v>0</v>
      </c>
      <c r="E59" s="49">
        <f t="shared" si="5"/>
        <v>-866568</v>
      </c>
      <c r="F59" s="50">
        <f t="shared" si="5"/>
        <v>-70295</v>
      </c>
      <c r="G59" s="50">
        <f t="shared" si="5"/>
        <v>1459910</v>
      </c>
      <c r="H59" s="50">
        <f t="shared" si="5"/>
        <v>3620986</v>
      </c>
      <c r="I59" s="50">
        <f t="shared" si="5"/>
        <v>6382502</v>
      </c>
      <c r="J59" s="50">
        <f t="shared" si="5"/>
        <v>11463398</v>
      </c>
      <c r="K59" s="50">
        <f t="shared" si="5"/>
        <v>4948847</v>
      </c>
      <c r="L59" s="50">
        <f t="shared" si="5"/>
        <v>-8968956</v>
      </c>
      <c r="M59" s="50">
        <f t="shared" si="5"/>
        <v>-96413</v>
      </c>
      <c r="N59" s="50">
        <f t="shared" si="5"/>
        <v>-4116522</v>
      </c>
      <c r="O59" s="50">
        <f t="shared" si="5"/>
        <v>-13753491</v>
      </c>
      <c r="P59" s="50">
        <f t="shared" si="5"/>
        <v>-5408123</v>
      </c>
      <c r="Q59" s="50">
        <f t="shared" si="5"/>
        <v>13001462</v>
      </c>
      <c r="R59" s="50">
        <f t="shared" si="5"/>
        <v>-6160152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1186724</v>
      </c>
      <c r="X59" s="50">
        <f t="shared" si="5"/>
        <v>333862</v>
      </c>
      <c r="Y59" s="50">
        <f t="shared" si="5"/>
        <v>852862</v>
      </c>
      <c r="Z59" s="51">
        <f>+IF(X59&lt;&gt;0,+(Y59/X59)*100,0)</f>
        <v>255.45345082698839</v>
      </c>
      <c r="AA59" s="48">
        <f>SUM(AA56:AA58)</f>
        <v>-70295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-12033072</v>
      </c>
      <c r="D62" s="65">
        <f>SUM(D59:D61)</f>
        <v>0</v>
      </c>
      <c r="E62" s="66">
        <f t="shared" si="6"/>
        <v>-866568</v>
      </c>
      <c r="F62" s="67">
        <f t="shared" si="6"/>
        <v>-70295</v>
      </c>
      <c r="G62" s="67">
        <f t="shared" si="6"/>
        <v>1459910</v>
      </c>
      <c r="H62" s="67">
        <f t="shared" si="6"/>
        <v>3620986</v>
      </c>
      <c r="I62" s="67">
        <f t="shared" si="6"/>
        <v>6382502</v>
      </c>
      <c r="J62" s="67">
        <f t="shared" si="6"/>
        <v>11463398</v>
      </c>
      <c r="K62" s="67">
        <f t="shared" si="6"/>
        <v>4948847</v>
      </c>
      <c r="L62" s="67">
        <f t="shared" si="6"/>
        <v>-8968956</v>
      </c>
      <c r="M62" s="67">
        <f t="shared" si="6"/>
        <v>-96413</v>
      </c>
      <c r="N62" s="67">
        <f t="shared" si="6"/>
        <v>-4116522</v>
      </c>
      <c r="O62" s="67">
        <f t="shared" si="6"/>
        <v>-13753491</v>
      </c>
      <c r="P62" s="67">
        <f t="shared" si="6"/>
        <v>-5408123</v>
      </c>
      <c r="Q62" s="67">
        <f t="shared" si="6"/>
        <v>13001462</v>
      </c>
      <c r="R62" s="67">
        <f t="shared" si="6"/>
        <v>-6160152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1186724</v>
      </c>
      <c r="X62" s="67">
        <f t="shared" si="6"/>
        <v>333862</v>
      </c>
      <c r="Y62" s="67">
        <f t="shared" si="6"/>
        <v>852862</v>
      </c>
      <c r="Z62" s="68">
        <f>+IF(X62&lt;&gt;0,+(Y62/X62)*100,0)</f>
        <v>255.45345082698839</v>
      </c>
      <c r="AA62" s="65">
        <f>SUM(AA59:AA61)</f>
        <v>-70295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18129405</v>
      </c>
      <c r="D8" s="20">
        <v>0</v>
      </c>
      <c r="E8" s="21">
        <v>18494481</v>
      </c>
      <c r="F8" s="22">
        <v>16978793</v>
      </c>
      <c r="G8" s="22">
        <v>1286436</v>
      </c>
      <c r="H8" s="22">
        <v>1387384</v>
      </c>
      <c r="I8" s="22">
        <v>1360596</v>
      </c>
      <c r="J8" s="22">
        <v>4034416</v>
      </c>
      <c r="K8" s="22">
        <v>1483380</v>
      </c>
      <c r="L8" s="22">
        <v>1442239</v>
      </c>
      <c r="M8" s="22">
        <v>1449803</v>
      </c>
      <c r="N8" s="22">
        <v>4375422</v>
      </c>
      <c r="O8" s="22">
        <v>1494258</v>
      </c>
      <c r="P8" s="22">
        <v>1529758</v>
      </c>
      <c r="Q8" s="22">
        <v>1287809</v>
      </c>
      <c r="R8" s="22">
        <v>4311825</v>
      </c>
      <c r="S8" s="22">
        <v>0</v>
      </c>
      <c r="T8" s="22">
        <v>0</v>
      </c>
      <c r="U8" s="22">
        <v>0</v>
      </c>
      <c r="V8" s="22">
        <v>0</v>
      </c>
      <c r="W8" s="22">
        <v>12721663</v>
      </c>
      <c r="X8" s="22">
        <v>12505577</v>
      </c>
      <c r="Y8" s="22">
        <v>216086</v>
      </c>
      <c r="Z8" s="23">
        <v>1.7279170725189248</v>
      </c>
      <c r="AA8" s="20">
        <v>16978793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78444</v>
      </c>
      <c r="D13" s="20">
        <v>0</v>
      </c>
      <c r="E13" s="21">
        <v>56033</v>
      </c>
      <c r="F13" s="22">
        <v>85060</v>
      </c>
      <c r="G13" s="22">
        <v>6769</v>
      </c>
      <c r="H13" s="22">
        <v>7161</v>
      </c>
      <c r="I13" s="22">
        <v>7346</v>
      </c>
      <c r="J13" s="22">
        <v>21276</v>
      </c>
      <c r="K13" s="22">
        <v>6950</v>
      </c>
      <c r="L13" s="22">
        <v>7119</v>
      </c>
      <c r="M13" s="22">
        <v>7060</v>
      </c>
      <c r="N13" s="22">
        <v>21129</v>
      </c>
      <c r="O13" s="22">
        <v>7215</v>
      </c>
      <c r="P13" s="22">
        <v>7301</v>
      </c>
      <c r="Q13" s="22">
        <v>7414</v>
      </c>
      <c r="R13" s="22">
        <v>21930</v>
      </c>
      <c r="S13" s="22">
        <v>0</v>
      </c>
      <c r="T13" s="22">
        <v>0</v>
      </c>
      <c r="U13" s="22">
        <v>0</v>
      </c>
      <c r="V13" s="22">
        <v>0</v>
      </c>
      <c r="W13" s="22">
        <v>64335</v>
      </c>
      <c r="X13" s="22">
        <v>67109</v>
      </c>
      <c r="Y13" s="22">
        <v>-2774</v>
      </c>
      <c r="Z13" s="23">
        <v>-4.1335737382467324</v>
      </c>
      <c r="AA13" s="20">
        <v>85060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104597</v>
      </c>
      <c r="D26" s="20">
        <v>0</v>
      </c>
      <c r="E26" s="21">
        <v>187019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18312446</v>
      </c>
      <c r="D35" s="29">
        <f t="shared" ref="D35:Y35" si="0">SUM(D6:D34)</f>
        <v>0</v>
      </c>
      <c r="E35" s="30">
        <f t="shared" si="0"/>
        <v>18737533</v>
      </c>
      <c r="F35" s="31">
        <f t="shared" si="0"/>
        <v>17063853</v>
      </c>
      <c r="G35" s="31">
        <f t="shared" si="0"/>
        <v>1293205</v>
      </c>
      <c r="H35" s="31">
        <f t="shared" si="0"/>
        <v>1394545</v>
      </c>
      <c r="I35" s="31">
        <f t="shared" si="0"/>
        <v>1367942</v>
      </c>
      <c r="J35" s="31">
        <f t="shared" si="0"/>
        <v>4055692</v>
      </c>
      <c r="K35" s="31">
        <f t="shared" si="0"/>
        <v>1490330</v>
      </c>
      <c r="L35" s="31">
        <f t="shared" si="0"/>
        <v>1449358</v>
      </c>
      <c r="M35" s="31">
        <f t="shared" si="0"/>
        <v>1456863</v>
      </c>
      <c r="N35" s="31">
        <f t="shared" si="0"/>
        <v>4396551</v>
      </c>
      <c r="O35" s="31">
        <f t="shared" si="0"/>
        <v>1501473</v>
      </c>
      <c r="P35" s="31">
        <f t="shared" si="0"/>
        <v>1537059</v>
      </c>
      <c r="Q35" s="31">
        <f t="shared" si="0"/>
        <v>1295223</v>
      </c>
      <c r="R35" s="31">
        <f t="shared" si="0"/>
        <v>4333755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12785998</v>
      </c>
      <c r="X35" s="31">
        <f t="shared" si="0"/>
        <v>12572686</v>
      </c>
      <c r="Y35" s="31">
        <f t="shared" si="0"/>
        <v>213312</v>
      </c>
      <c r="Z35" s="32">
        <f>+IF(X35&lt;&gt;0,+(Y35/X35)*100,0)</f>
        <v>1.6966302984103794</v>
      </c>
      <c r="AA35" s="29">
        <f>SUM(AA6:AA34)</f>
        <v>17063853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9891663</v>
      </c>
      <c r="D37" s="20">
        <v>0</v>
      </c>
      <c r="E37" s="21">
        <v>9812088</v>
      </c>
      <c r="F37" s="22">
        <v>9812088</v>
      </c>
      <c r="G37" s="22">
        <v>783083</v>
      </c>
      <c r="H37" s="22">
        <v>882735</v>
      </c>
      <c r="I37" s="22">
        <v>852731</v>
      </c>
      <c r="J37" s="22">
        <v>2518549</v>
      </c>
      <c r="K37" s="22">
        <v>779270</v>
      </c>
      <c r="L37" s="22">
        <v>823921</v>
      </c>
      <c r="M37" s="22">
        <v>858923</v>
      </c>
      <c r="N37" s="22">
        <v>2462114</v>
      </c>
      <c r="O37" s="22">
        <v>851715</v>
      </c>
      <c r="P37" s="22">
        <v>834145</v>
      </c>
      <c r="Q37" s="22">
        <v>808303</v>
      </c>
      <c r="R37" s="22">
        <v>2494163</v>
      </c>
      <c r="S37" s="22">
        <v>0</v>
      </c>
      <c r="T37" s="22">
        <v>0</v>
      </c>
      <c r="U37" s="22">
        <v>0</v>
      </c>
      <c r="V37" s="22">
        <v>0</v>
      </c>
      <c r="W37" s="22">
        <v>7474826</v>
      </c>
      <c r="X37" s="22">
        <v>7359174</v>
      </c>
      <c r="Y37" s="22">
        <v>115652</v>
      </c>
      <c r="Z37" s="23">
        <v>1.5715350662995602</v>
      </c>
      <c r="AA37" s="20">
        <v>9812088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5646312</v>
      </c>
      <c r="D41" s="20">
        <v>0</v>
      </c>
      <c r="E41" s="21">
        <v>1000000</v>
      </c>
      <c r="F41" s="22">
        <v>1000000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750006</v>
      </c>
      <c r="Y41" s="22">
        <v>-750006</v>
      </c>
      <c r="Z41" s="23">
        <v>-100</v>
      </c>
      <c r="AA41" s="20">
        <v>1000000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374080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85407</v>
      </c>
      <c r="D47" s="20">
        <v>0</v>
      </c>
      <c r="E47" s="21">
        <v>3000000</v>
      </c>
      <c r="F47" s="22">
        <v>254144</v>
      </c>
      <c r="G47" s="22">
        <v>6499</v>
      </c>
      <c r="H47" s="22">
        <v>7466</v>
      </c>
      <c r="I47" s="22">
        <v>10892</v>
      </c>
      <c r="J47" s="22">
        <v>24857</v>
      </c>
      <c r="K47" s="22">
        <v>162877</v>
      </c>
      <c r="L47" s="22">
        <v>29031</v>
      </c>
      <c r="M47" s="22">
        <v>7740</v>
      </c>
      <c r="N47" s="22">
        <v>199648</v>
      </c>
      <c r="O47" s="22">
        <v>8358</v>
      </c>
      <c r="P47" s="22">
        <v>6899</v>
      </c>
      <c r="Q47" s="22">
        <v>6638</v>
      </c>
      <c r="R47" s="22">
        <v>21895</v>
      </c>
      <c r="S47" s="22">
        <v>0</v>
      </c>
      <c r="T47" s="22">
        <v>0</v>
      </c>
      <c r="U47" s="22">
        <v>0</v>
      </c>
      <c r="V47" s="22">
        <v>0</v>
      </c>
      <c r="W47" s="22">
        <v>246400</v>
      </c>
      <c r="X47" s="22">
        <v>179595</v>
      </c>
      <c r="Y47" s="22">
        <v>66805</v>
      </c>
      <c r="Z47" s="23">
        <v>37.197583451655113</v>
      </c>
      <c r="AA47" s="20">
        <v>254144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15997462</v>
      </c>
      <c r="D50" s="29">
        <f t="shared" ref="D50:Y50" si="1">SUM(D37:D49)</f>
        <v>0</v>
      </c>
      <c r="E50" s="30">
        <f t="shared" si="1"/>
        <v>13812088</v>
      </c>
      <c r="F50" s="31">
        <f t="shared" si="1"/>
        <v>11066232</v>
      </c>
      <c r="G50" s="31">
        <f t="shared" si="1"/>
        <v>789582</v>
      </c>
      <c r="H50" s="31">
        <f t="shared" si="1"/>
        <v>890201</v>
      </c>
      <c r="I50" s="31">
        <f t="shared" si="1"/>
        <v>863623</v>
      </c>
      <c r="J50" s="31">
        <f t="shared" si="1"/>
        <v>2543406</v>
      </c>
      <c r="K50" s="31">
        <f t="shared" si="1"/>
        <v>942147</v>
      </c>
      <c r="L50" s="31">
        <f t="shared" si="1"/>
        <v>852952</v>
      </c>
      <c r="M50" s="31">
        <f t="shared" si="1"/>
        <v>866663</v>
      </c>
      <c r="N50" s="31">
        <f t="shared" si="1"/>
        <v>2661762</v>
      </c>
      <c r="O50" s="31">
        <f t="shared" si="1"/>
        <v>860073</v>
      </c>
      <c r="P50" s="31">
        <f t="shared" si="1"/>
        <v>841044</v>
      </c>
      <c r="Q50" s="31">
        <f t="shared" si="1"/>
        <v>814941</v>
      </c>
      <c r="R50" s="31">
        <f t="shared" si="1"/>
        <v>2516058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7721226</v>
      </c>
      <c r="X50" s="31">
        <f t="shared" si="1"/>
        <v>8288775</v>
      </c>
      <c r="Y50" s="31">
        <f t="shared" si="1"/>
        <v>-567549</v>
      </c>
      <c r="Z50" s="32">
        <f>+IF(X50&lt;&gt;0,+(Y50/X50)*100,0)</f>
        <v>-6.8471999782838839</v>
      </c>
      <c r="AA50" s="29">
        <f>SUM(AA37:AA49)</f>
        <v>11066232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2314984</v>
      </c>
      <c r="D51" s="39">
        <f t="shared" si="2"/>
        <v>0</v>
      </c>
      <c r="E51" s="40">
        <f t="shared" si="2"/>
        <v>4925445</v>
      </c>
      <c r="F51" s="41">
        <f t="shared" si="2"/>
        <v>5997621</v>
      </c>
      <c r="G51" s="41">
        <f t="shared" si="2"/>
        <v>503623</v>
      </c>
      <c r="H51" s="41">
        <f t="shared" si="2"/>
        <v>504344</v>
      </c>
      <c r="I51" s="41">
        <f t="shared" si="2"/>
        <v>504319</v>
      </c>
      <c r="J51" s="41">
        <f t="shared" si="2"/>
        <v>1512286</v>
      </c>
      <c r="K51" s="41">
        <f t="shared" si="2"/>
        <v>548183</v>
      </c>
      <c r="L51" s="41">
        <f t="shared" si="2"/>
        <v>596406</v>
      </c>
      <c r="M51" s="41">
        <f t="shared" si="2"/>
        <v>590200</v>
      </c>
      <c r="N51" s="41">
        <f t="shared" si="2"/>
        <v>1734789</v>
      </c>
      <c r="O51" s="41">
        <f t="shared" si="2"/>
        <v>641400</v>
      </c>
      <c r="P51" s="41">
        <f t="shared" si="2"/>
        <v>696015</v>
      </c>
      <c r="Q51" s="41">
        <f t="shared" si="2"/>
        <v>480282</v>
      </c>
      <c r="R51" s="41">
        <f t="shared" si="2"/>
        <v>1817697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5064772</v>
      </c>
      <c r="X51" s="41">
        <f t="shared" si="2"/>
        <v>4283911</v>
      </c>
      <c r="Y51" s="41">
        <f t="shared" si="2"/>
        <v>780861</v>
      </c>
      <c r="Z51" s="42">
        <f>+IF(X51&lt;&gt;0,+(Y51/X51)*100,0)</f>
        <v>18.227759633661858</v>
      </c>
      <c r="AA51" s="39">
        <f>+AA35-AA50</f>
        <v>5997621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2314984</v>
      </c>
      <c r="D54" s="48">
        <f t="shared" si="3"/>
        <v>0</v>
      </c>
      <c r="E54" s="49">
        <f t="shared" si="3"/>
        <v>4925445</v>
      </c>
      <c r="F54" s="50">
        <f t="shared" si="3"/>
        <v>5997621</v>
      </c>
      <c r="G54" s="50">
        <f t="shared" si="3"/>
        <v>503623</v>
      </c>
      <c r="H54" s="50">
        <f t="shared" si="3"/>
        <v>504344</v>
      </c>
      <c r="I54" s="50">
        <f t="shared" si="3"/>
        <v>504319</v>
      </c>
      <c r="J54" s="50">
        <f t="shared" si="3"/>
        <v>1512286</v>
      </c>
      <c r="K54" s="50">
        <f t="shared" si="3"/>
        <v>548183</v>
      </c>
      <c r="L54" s="50">
        <f t="shared" si="3"/>
        <v>596406</v>
      </c>
      <c r="M54" s="50">
        <f t="shared" si="3"/>
        <v>590200</v>
      </c>
      <c r="N54" s="50">
        <f t="shared" si="3"/>
        <v>1734789</v>
      </c>
      <c r="O54" s="50">
        <f t="shared" si="3"/>
        <v>641400</v>
      </c>
      <c r="P54" s="50">
        <f t="shared" si="3"/>
        <v>696015</v>
      </c>
      <c r="Q54" s="50">
        <f t="shared" si="3"/>
        <v>480282</v>
      </c>
      <c r="R54" s="50">
        <f t="shared" si="3"/>
        <v>1817697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5064772</v>
      </c>
      <c r="X54" s="50">
        <f t="shared" si="3"/>
        <v>4283911</v>
      </c>
      <c r="Y54" s="50">
        <f t="shared" si="3"/>
        <v>780861</v>
      </c>
      <c r="Z54" s="51">
        <f>+IF(X54&lt;&gt;0,+(Y54/X54)*100,0)</f>
        <v>18.227759633661858</v>
      </c>
      <c r="AA54" s="48">
        <f>SUM(AA51:AA53)</f>
        <v>5997621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2314984</v>
      </c>
      <c r="D56" s="54">
        <f>+D54-D55</f>
        <v>0</v>
      </c>
      <c r="E56" s="55">
        <f t="shared" si="4"/>
        <v>4925445</v>
      </c>
      <c r="F56" s="56">
        <f t="shared" si="4"/>
        <v>5997621</v>
      </c>
      <c r="G56" s="56">
        <f t="shared" si="4"/>
        <v>503623</v>
      </c>
      <c r="H56" s="56">
        <f t="shared" si="4"/>
        <v>504344</v>
      </c>
      <c r="I56" s="56">
        <f t="shared" si="4"/>
        <v>504319</v>
      </c>
      <c r="J56" s="56">
        <f t="shared" si="4"/>
        <v>1512286</v>
      </c>
      <c r="K56" s="56">
        <f t="shared" si="4"/>
        <v>548183</v>
      </c>
      <c r="L56" s="56">
        <f t="shared" si="4"/>
        <v>596406</v>
      </c>
      <c r="M56" s="56">
        <f t="shared" si="4"/>
        <v>590200</v>
      </c>
      <c r="N56" s="56">
        <f t="shared" si="4"/>
        <v>1734789</v>
      </c>
      <c r="O56" s="56">
        <f t="shared" si="4"/>
        <v>641400</v>
      </c>
      <c r="P56" s="56">
        <f t="shared" si="4"/>
        <v>696015</v>
      </c>
      <c r="Q56" s="56">
        <f t="shared" si="4"/>
        <v>480282</v>
      </c>
      <c r="R56" s="56">
        <f t="shared" si="4"/>
        <v>1817697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5064772</v>
      </c>
      <c r="X56" s="56">
        <f t="shared" si="4"/>
        <v>4283911</v>
      </c>
      <c r="Y56" s="56">
        <f t="shared" si="4"/>
        <v>780861</v>
      </c>
      <c r="Z56" s="57">
        <f>+IF(X56&lt;&gt;0,+(Y56/X56)*100,0)</f>
        <v>18.227759633661858</v>
      </c>
      <c r="AA56" s="54">
        <f>+AA54-AA55</f>
        <v>5997621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2314984</v>
      </c>
      <c r="D59" s="48">
        <f>SUM(D56:D58)</f>
        <v>0</v>
      </c>
      <c r="E59" s="49">
        <f t="shared" si="5"/>
        <v>4925445</v>
      </c>
      <c r="F59" s="50">
        <f t="shared" si="5"/>
        <v>5997621</v>
      </c>
      <c r="G59" s="50">
        <f t="shared" si="5"/>
        <v>503623</v>
      </c>
      <c r="H59" s="50">
        <f t="shared" si="5"/>
        <v>504344</v>
      </c>
      <c r="I59" s="50">
        <f t="shared" si="5"/>
        <v>504319</v>
      </c>
      <c r="J59" s="50">
        <f t="shared" si="5"/>
        <v>1512286</v>
      </c>
      <c r="K59" s="50">
        <f t="shared" si="5"/>
        <v>548183</v>
      </c>
      <c r="L59" s="50">
        <f t="shared" si="5"/>
        <v>596406</v>
      </c>
      <c r="M59" s="50">
        <f t="shared" si="5"/>
        <v>590200</v>
      </c>
      <c r="N59" s="50">
        <f t="shared" si="5"/>
        <v>1734789</v>
      </c>
      <c r="O59" s="50">
        <f t="shared" si="5"/>
        <v>641400</v>
      </c>
      <c r="P59" s="50">
        <f t="shared" si="5"/>
        <v>696015</v>
      </c>
      <c r="Q59" s="50">
        <f t="shared" si="5"/>
        <v>480282</v>
      </c>
      <c r="R59" s="50">
        <f t="shared" si="5"/>
        <v>1817697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5064772</v>
      </c>
      <c r="X59" s="50">
        <f t="shared" si="5"/>
        <v>4283911</v>
      </c>
      <c r="Y59" s="50">
        <f t="shared" si="5"/>
        <v>780861</v>
      </c>
      <c r="Z59" s="51">
        <f>+IF(X59&lt;&gt;0,+(Y59/X59)*100,0)</f>
        <v>18.227759633661858</v>
      </c>
      <c r="AA59" s="48">
        <f>SUM(AA56:AA58)</f>
        <v>5997621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2314984</v>
      </c>
      <c r="D62" s="65">
        <f>SUM(D59:D61)</f>
        <v>0</v>
      </c>
      <c r="E62" s="66">
        <f t="shared" si="6"/>
        <v>4925445</v>
      </c>
      <c r="F62" s="67">
        <f t="shared" si="6"/>
        <v>5997621</v>
      </c>
      <c r="G62" s="67">
        <f t="shared" si="6"/>
        <v>503623</v>
      </c>
      <c r="H62" s="67">
        <f t="shared" si="6"/>
        <v>504344</v>
      </c>
      <c r="I62" s="67">
        <f t="shared" si="6"/>
        <v>504319</v>
      </c>
      <c r="J62" s="67">
        <f t="shared" si="6"/>
        <v>1512286</v>
      </c>
      <c r="K62" s="67">
        <f t="shared" si="6"/>
        <v>548183</v>
      </c>
      <c r="L62" s="67">
        <f t="shared" si="6"/>
        <v>596406</v>
      </c>
      <c r="M62" s="67">
        <f t="shared" si="6"/>
        <v>590200</v>
      </c>
      <c r="N62" s="67">
        <f t="shared" si="6"/>
        <v>1734789</v>
      </c>
      <c r="O62" s="67">
        <f t="shared" si="6"/>
        <v>641400</v>
      </c>
      <c r="P62" s="67">
        <f t="shared" si="6"/>
        <v>696015</v>
      </c>
      <c r="Q62" s="67">
        <f t="shared" si="6"/>
        <v>480282</v>
      </c>
      <c r="R62" s="67">
        <f t="shared" si="6"/>
        <v>1817697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5064772</v>
      </c>
      <c r="X62" s="67">
        <f t="shared" si="6"/>
        <v>4283911</v>
      </c>
      <c r="Y62" s="67">
        <f t="shared" si="6"/>
        <v>780861</v>
      </c>
      <c r="Z62" s="68">
        <f>+IF(X62&lt;&gt;0,+(Y62/X62)*100,0)</f>
        <v>18.227759633661858</v>
      </c>
      <c r="AA62" s="65">
        <f>SUM(AA59:AA61)</f>
        <v>5997621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826369</v>
      </c>
      <c r="D42" s="20">
        <v>0</v>
      </c>
      <c r="E42" s="21">
        <v>0</v>
      </c>
      <c r="F42" s="22">
        <v>0</v>
      </c>
      <c r="G42" s="22">
        <v>70186</v>
      </c>
      <c r="H42" s="22">
        <v>67922</v>
      </c>
      <c r="I42" s="22">
        <v>67922</v>
      </c>
      <c r="J42" s="22">
        <v>206030</v>
      </c>
      <c r="K42" s="22">
        <v>70186</v>
      </c>
      <c r="L42" s="22">
        <v>67922</v>
      </c>
      <c r="M42" s="22">
        <v>70186</v>
      </c>
      <c r="N42" s="22">
        <v>208294</v>
      </c>
      <c r="O42" s="22">
        <v>152085</v>
      </c>
      <c r="P42" s="22">
        <v>73765</v>
      </c>
      <c r="Q42" s="22">
        <v>81668</v>
      </c>
      <c r="R42" s="22">
        <v>307518</v>
      </c>
      <c r="S42" s="22">
        <v>0</v>
      </c>
      <c r="T42" s="22">
        <v>0</v>
      </c>
      <c r="U42" s="22">
        <v>0</v>
      </c>
      <c r="V42" s="22">
        <v>0</v>
      </c>
      <c r="W42" s="22">
        <v>721842</v>
      </c>
      <c r="X42" s="22">
        <v>0</v>
      </c>
      <c r="Y42" s="22">
        <v>721842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826369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70186</v>
      </c>
      <c r="H50" s="31">
        <f t="shared" si="1"/>
        <v>67922</v>
      </c>
      <c r="I50" s="31">
        <f t="shared" si="1"/>
        <v>67922</v>
      </c>
      <c r="J50" s="31">
        <f t="shared" si="1"/>
        <v>206030</v>
      </c>
      <c r="K50" s="31">
        <f t="shared" si="1"/>
        <v>70186</v>
      </c>
      <c r="L50" s="31">
        <f t="shared" si="1"/>
        <v>67922</v>
      </c>
      <c r="M50" s="31">
        <f t="shared" si="1"/>
        <v>70186</v>
      </c>
      <c r="N50" s="31">
        <f t="shared" si="1"/>
        <v>208294</v>
      </c>
      <c r="O50" s="31">
        <f t="shared" si="1"/>
        <v>152085</v>
      </c>
      <c r="P50" s="31">
        <f t="shared" si="1"/>
        <v>73765</v>
      </c>
      <c r="Q50" s="31">
        <f t="shared" si="1"/>
        <v>81668</v>
      </c>
      <c r="R50" s="31">
        <f t="shared" si="1"/>
        <v>307518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721842</v>
      </c>
      <c r="X50" s="31">
        <f t="shared" si="1"/>
        <v>0</v>
      </c>
      <c r="Y50" s="31">
        <f t="shared" si="1"/>
        <v>721842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-826369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-70186</v>
      </c>
      <c r="H51" s="41">
        <f t="shared" si="2"/>
        <v>-67922</v>
      </c>
      <c r="I51" s="41">
        <f t="shared" si="2"/>
        <v>-67922</v>
      </c>
      <c r="J51" s="41">
        <f t="shared" si="2"/>
        <v>-206030</v>
      </c>
      <c r="K51" s="41">
        <f t="shared" si="2"/>
        <v>-70186</v>
      </c>
      <c r="L51" s="41">
        <f t="shared" si="2"/>
        <v>-67922</v>
      </c>
      <c r="M51" s="41">
        <f t="shared" si="2"/>
        <v>-70186</v>
      </c>
      <c r="N51" s="41">
        <f t="shared" si="2"/>
        <v>-208294</v>
      </c>
      <c r="O51" s="41">
        <f t="shared" si="2"/>
        <v>-152085</v>
      </c>
      <c r="P51" s="41">
        <f t="shared" si="2"/>
        <v>-73765</v>
      </c>
      <c r="Q51" s="41">
        <f t="shared" si="2"/>
        <v>-81668</v>
      </c>
      <c r="R51" s="41">
        <f t="shared" si="2"/>
        <v>-307518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-721842</v>
      </c>
      <c r="X51" s="41">
        <f t="shared" si="2"/>
        <v>0</v>
      </c>
      <c r="Y51" s="41">
        <f t="shared" si="2"/>
        <v>-721842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-826369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-70186</v>
      </c>
      <c r="H54" s="50">
        <f t="shared" si="3"/>
        <v>-67922</v>
      </c>
      <c r="I54" s="50">
        <f t="shared" si="3"/>
        <v>-67922</v>
      </c>
      <c r="J54" s="50">
        <f t="shared" si="3"/>
        <v>-206030</v>
      </c>
      <c r="K54" s="50">
        <f t="shared" si="3"/>
        <v>-70186</v>
      </c>
      <c r="L54" s="50">
        <f t="shared" si="3"/>
        <v>-67922</v>
      </c>
      <c r="M54" s="50">
        <f t="shared" si="3"/>
        <v>-70186</v>
      </c>
      <c r="N54" s="50">
        <f t="shared" si="3"/>
        <v>-208294</v>
      </c>
      <c r="O54" s="50">
        <f t="shared" si="3"/>
        <v>-152085</v>
      </c>
      <c r="P54" s="50">
        <f t="shared" si="3"/>
        <v>-73765</v>
      </c>
      <c r="Q54" s="50">
        <f t="shared" si="3"/>
        <v>-81668</v>
      </c>
      <c r="R54" s="50">
        <f t="shared" si="3"/>
        <v>-307518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-721842</v>
      </c>
      <c r="X54" s="50">
        <f t="shared" si="3"/>
        <v>0</v>
      </c>
      <c r="Y54" s="50">
        <f t="shared" si="3"/>
        <v>-721842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-826369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-70186</v>
      </c>
      <c r="H56" s="56">
        <f t="shared" si="4"/>
        <v>-67922</v>
      </c>
      <c r="I56" s="56">
        <f t="shared" si="4"/>
        <v>-67922</v>
      </c>
      <c r="J56" s="56">
        <f t="shared" si="4"/>
        <v>-206030</v>
      </c>
      <c r="K56" s="56">
        <f t="shared" si="4"/>
        <v>-70186</v>
      </c>
      <c r="L56" s="56">
        <f t="shared" si="4"/>
        <v>-67922</v>
      </c>
      <c r="M56" s="56">
        <f t="shared" si="4"/>
        <v>-70186</v>
      </c>
      <c r="N56" s="56">
        <f t="shared" si="4"/>
        <v>-208294</v>
      </c>
      <c r="O56" s="56">
        <f t="shared" si="4"/>
        <v>-152085</v>
      </c>
      <c r="P56" s="56">
        <f t="shared" si="4"/>
        <v>-73765</v>
      </c>
      <c r="Q56" s="56">
        <f t="shared" si="4"/>
        <v>-81668</v>
      </c>
      <c r="R56" s="56">
        <f t="shared" si="4"/>
        <v>-307518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-721842</v>
      </c>
      <c r="X56" s="56">
        <f t="shared" si="4"/>
        <v>0</v>
      </c>
      <c r="Y56" s="56">
        <f t="shared" si="4"/>
        <v>-721842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-826369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-70186</v>
      </c>
      <c r="H59" s="50">
        <f t="shared" si="5"/>
        <v>-67922</v>
      </c>
      <c r="I59" s="50">
        <f t="shared" si="5"/>
        <v>-67922</v>
      </c>
      <c r="J59" s="50">
        <f t="shared" si="5"/>
        <v>-206030</v>
      </c>
      <c r="K59" s="50">
        <f t="shared" si="5"/>
        <v>-70186</v>
      </c>
      <c r="L59" s="50">
        <f t="shared" si="5"/>
        <v>-67922</v>
      </c>
      <c r="M59" s="50">
        <f t="shared" si="5"/>
        <v>-70186</v>
      </c>
      <c r="N59" s="50">
        <f t="shared" si="5"/>
        <v>-208294</v>
      </c>
      <c r="O59" s="50">
        <f t="shared" si="5"/>
        <v>-152085</v>
      </c>
      <c r="P59" s="50">
        <f t="shared" si="5"/>
        <v>-73765</v>
      </c>
      <c r="Q59" s="50">
        <f t="shared" si="5"/>
        <v>-81668</v>
      </c>
      <c r="R59" s="50">
        <f t="shared" si="5"/>
        <v>-307518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-721842</v>
      </c>
      <c r="X59" s="50">
        <f t="shared" si="5"/>
        <v>0</v>
      </c>
      <c r="Y59" s="50">
        <f t="shared" si="5"/>
        <v>-721842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-826369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-70186</v>
      </c>
      <c r="H62" s="67">
        <f t="shared" si="6"/>
        <v>-67922</v>
      </c>
      <c r="I62" s="67">
        <f t="shared" si="6"/>
        <v>-67922</v>
      </c>
      <c r="J62" s="67">
        <f t="shared" si="6"/>
        <v>-206030</v>
      </c>
      <c r="K62" s="67">
        <f t="shared" si="6"/>
        <v>-70186</v>
      </c>
      <c r="L62" s="67">
        <f t="shared" si="6"/>
        <v>-67922</v>
      </c>
      <c r="M62" s="67">
        <f t="shared" si="6"/>
        <v>-70186</v>
      </c>
      <c r="N62" s="67">
        <f t="shared" si="6"/>
        <v>-208294</v>
      </c>
      <c r="O62" s="67">
        <f t="shared" si="6"/>
        <v>-152085</v>
      </c>
      <c r="P62" s="67">
        <f t="shared" si="6"/>
        <v>-73765</v>
      </c>
      <c r="Q62" s="67">
        <f t="shared" si="6"/>
        <v>-81668</v>
      </c>
      <c r="R62" s="67">
        <f t="shared" si="6"/>
        <v>-307518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-721842</v>
      </c>
      <c r="X62" s="67">
        <f t="shared" si="6"/>
        <v>0</v>
      </c>
      <c r="Y62" s="67">
        <f t="shared" si="6"/>
        <v>-721842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4485931</v>
      </c>
      <c r="D42" s="20">
        <v>0</v>
      </c>
      <c r="E42" s="21">
        <v>6893783</v>
      </c>
      <c r="F42" s="22">
        <v>6892034</v>
      </c>
      <c r="G42" s="22">
        <v>574145</v>
      </c>
      <c r="H42" s="22">
        <v>574145</v>
      </c>
      <c r="I42" s="22">
        <v>574432</v>
      </c>
      <c r="J42" s="22">
        <v>1722722</v>
      </c>
      <c r="K42" s="22">
        <v>574432</v>
      </c>
      <c r="L42" s="22">
        <v>574432</v>
      </c>
      <c r="M42" s="22">
        <v>574432</v>
      </c>
      <c r="N42" s="22">
        <v>1723296</v>
      </c>
      <c r="O42" s="22">
        <v>574432</v>
      </c>
      <c r="P42" s="22">
        <v>574432</v>
      </c>
      <c r="Q42" s="22">
        <v>448560</v>
      </c>
      <c r="R42" s="22">
        <v>1597424</v>
      </c>
      <c r="S42" s="22">
        <v>0</v>
      </c>
      <c r="T42" s="22">
        <v>0</v>
      </c>
      <c r="U42" s="22">
        <v>0</v>
      </c>
      <c r="V42" s="22">
        <v>0</v>
      </c>
      <c r="W42" s="22">
        <v>5043442</v>
      </c>
      <c r="X42" s="22">
        <v>5169024</v>
      </c>
      <c r="Y42" s="22">
        <v>-125582</v>
      </c>
      <c r="Z42" s="23">
        <v>-2.4295108709110269</v>
      </c>
      <c r="AA42" s="20">
        <v>6892034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1397059</v>
      </c>
      <c r="D44" s="20">
        <v>0</v>
      </c>
      <c r="E44" s="21">
        <v>500000</v>
      </c>
      <c r="F44" s="22">
        <v>500000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375003</v>
      </c>
      <c r="Y44" s="22">
        <v>-375003</v>
      </c>
      <c r="Z44" s="23">
        <v>-100</v>
      </c>
      <c r="AA44" s="20">
        <v>500000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5882990</v>
      </c>
      <c r="D50" s="29">
        <f t="shared" ref="D50:Y50" si="1">SUM(D37:D49)</f>
        <v>0</v>
      </c>
      <c r="E50" s="30">
        <f t="shared" si="1"/>
        <v>7393783</v>
      </c>
      <c r="F50" s="31">
        <f t="shared" si="1"/>
        <v>7392034</v>
      </c>
      <c r="G50" s="31">
        <f t="shared" si="1"/>
        <v>574145</v>
      </c>
      <c r="H50" s="31">
        <f t="shared" si="1"/>
        <v>574145</v>
      </c>
      <c r="I50" s="31">
        <f t="shared" si="1"/>
        <v>574432</v>
      </c>
      <c r="J50" s="31">
        <f t="shared" si="1"/>
        <v>1722722</v>
      </c>
      <c r="K50" s="31">
        <f t="shared" si="1"/>
        <v>574432</v>
      </c>
      <c r="L50" s="31">
        <f t="shared" si="1"/>
        <v>574432</v>
      </c>
      <c r="M50" s="31">
        <f t="shared" si="1"/>
        <v>574432</v>
      </c>
      <c r="N50" s="31">
        <f t="shared" si="1"/>
        <v>1723296</v>
      </c>
      <c r="O50" s="31">
        <f t="shared" si="1"/>
        <v>574432</v>
      </c>
      <c r="P50" s="31">
        <f t="shared" si="1"/>
        <v>574432</v>
      </c>
      <c r="Q50" s="31">
        <f t="shared" si="1"/>
        <v>448560</v>
      </c>
      <c r="R50" s="31">
        <f t="shared" si="1"/>
        <v>1597424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5043442</v>
      </c>
      <c r="X50" s="31">
        <f t="shared" si="1"/>
        <v>5544027</v>
      </c>
      <c r="Y50" s="31">
        <f t="shared" si="1"/>
        <v>-500585</v>
      </c>
      <c r="Z50" s="32">
        <f>+IF(X50&lt;&gt;0,+(Y50/X50)*100,0)</f>
        <v>-9.0292669931080791</v>
      </c>
      <c r="AA50" s="29">
        <f>SUM(AA37:AA49)</f>
        <v>7392034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-5882990</v>
      </c>
      <c r="D51" s="39">
        <f t="shared" si="2"/>
        <v>0</v>
      </c>
      <c r="E51" s="40">
        <f t="shared" si="2"/>
        <v>-7393783</v>
      </c>
      <c r="F51" s="41">
        <f t="shared" si="2"/>
        <v>-7392034</v>
      </c>
      <c r="G51" s="41">
        <f t="shared" si="2"/>
        <v>-574145</v>
      </c>
      <c r="H51" s="41">
        <f t="shared" si="2"/>
        <v>-574145</v>
      </c>
      <c r="I51" s="41">
        <f t="shared" si="2"/>
        <v>-574432</v>
      </c>
      <c r="J51" s="41">
        <f t="shared" si="2"/>
        <v>-1722722</v>
      </c>
      <c r="K51" s="41">
        <f t="shared" si="2"/>
        <v>-574432</v>
      </c>
      <c r="L51" s="41">
        <f t="shared" si="2"/>
        <v>-574432</v>
      </c>
      <c r="M51" s="41">
        <f t="shared" si="2"/>
        <v>-574432</v>
      </c>
      <c r="N51" s="41">
        <f t="shared" si="2"/>
        <v>-1723296</v>
      </c>
      <c r="O51" s="41">
        <f t="shared" si="2"/>
        <v>-574432</v>
      </c>
      <c r="P51" s="41">
        <f t="shared" si="2"/>
        <v>-574432</v>
      </c>
      <c r="Q51" s="41">
        <f t="shared" si="2"/>
        <v>-448560</v>
      </c>
      <c r="R51" s="41">
        <f t="shared" si="2"/>
        <v>-1597424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-5043442</v>
      </c>
      <c r="X51" s="41">
        <f t="shared" si="2"/>
        <v>-5544027</v>
      </c>
      <c r="Y51" s="41">
        <f t="shared" si="2"/>
        <v>500585</v>
      </c>
      <c r="Z51" s="42">
        <f>+IF(X51&lt;&gt;0,+(Y51/X51)*100,0)</f>
        <v>-9.0292669931080791</v>
      </c>
      <c r="AA51" s="39">
        <f>+AA35-AA50</f>
        <v>-7392034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-5882990</v>
      </c>
      <c r="D54" s="48">
        <f t="shared" si="3"/>
        <v>0</v>
      </c>
      <c r="E54" s="49">
        <f t="shared" si="3"/>
        <v>-7393783</v>
      </c>
      <c r="F54" s="50">
        <f t="shared" si="3"/>
        <v>-7392034</v>
      </c>
      <c r="G54" s="50">
        <f t="shared" si="3"/>
        <v>-574145</v>
      </c>
      <c r="H54" s="50">
        <f t="shared" si="3"/>
        <v>-574145</v>
      </c>
      <c r="I54" s="50">
        <f t="shared" si="3"/>
        <v>-574432</v>
      </c>
      <c r="J54" s="50">
        <f t="shared" si="3"/>
        <v>-1722722</v>
      </c>
      <c r="K54" s="50">
        <f t="shared" si="3"/>
        <v>-574432</v>
      </c>
      <c r="L54" s="50">
        <f t="shared" si="3"/>
        <v>-574432</v>
      </c>
      <c r="M54" s="50">
        <f t="shared" si="3"/>
        <v>-574432</v>
      </c>
      <c r="N54" s="50">
        <f t="shared" si="3"/>
        <v>-1723296</v>
      </c>
      <c r="O54" s="50">
        <f t="shared" si="3"/>
        <v>-574432</v>
      </c>
      <c r="P54" s="50">
        <f t="shared" si="3"/>
        <v>-574432</v>
      </c>
      <c r="Q54" s="50">
        <f t="shared" si="3"/>
        <v>-448560</v>
      </c>
      <c r="R54" s="50">
        <f t="shared" si="3"/>
        <v>-1597424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-5043442</v>
      </c>
      <c r="X54" s="50">
        <f t="shared" si="3"/>
        <v>-5544027</v>
      </c>
      <c r="Y54" s="50">
        <f t="shared" si="3"/>
        <v>500585</v>
      </c>
      <c r="Z54" s="51">
        <f>+IF(X54&lt;&gt;0,+(Y54/X54)*100,0)</f>
        <v>-9.0292669931080791</v>
      </c>
      <c r="AA54" s="48">
        <f>SUM(AA51:AA53)</f>
        <v>-7392034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-5882990</v>
      </c>
      <c r="D56" s="54">
        <f>+D54-D55</f>
        <v>0</v>
      </c>
      <c r="E56" s="55">
        <f t="shared" si="4"/>
        <v>-7393783</v>
      </c>
      <c r="F56" s="56">
        <f t="shared" si="4"/>
        <v>-7392034</v>
      </c>
      <c r="G56" s="56">
        <f t="shared" si="4"/>
        <v>-574145</v>
      </c>
      <c r="H56" s="56">
        <f t="shared" si="4"/>
        <v>-574145</v>
      </c>
      <c r="I56" s="56">
        <f t="shared" si="4"/>
        <v>-574432</v>
      </c>
      <c r="J56" s="56">
        <f t="shared" si="4"/>
        <v>-1722722</v>
      </c>
      <c r="K56" s="56">
        <f t="shared" si="4"/>
        <v>-574432</v>
      </c>
      <c r="L56" s="56">
        <f t="shared" si="4"/>
        <v>-574432</v>
      </c>
      <c r="M56" s="56">
        <f t="shared" si="4"/>
        <v>-574432</v>
      </c>
      <c r="N56" s="56">
        <f t="shared" si="4"/>
        <v>-1723296</v>
      </c>
      <c r="O56" s="56">
        <f t="shared" si="4"/>
        <v>-574432</v>
      </c>
      <c r="P56" s="56">
        <f t="shared" si="4"/>
        <v>-574432</v>
      </c>
      <c r="Q56" s="56">
        <f t="shared" si="4"/>
        <v>-448560</v>
      </c>
      <c r="R56" s="56">
        <f t="shared" si="4"/>
        <v>-1597424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-5043442</v>
      </c>
      <c r="X56" s="56">
        <f t="shared" si="4"/>
        <v>-5544027</v>
      </c>
      <c r="Y56" s="56">
        <f t="shared" si="4"/>
        <v>500585</v>
      </c>
      <c r="Z56" s="57">
        <f>+IF(X56&lt;&gt;0,+(Y56/X56)*100,0)</f>
        <v>-9.0292669931080791</v>
      </c>
      <c r="AA56" s="54">
        <f>+AA54-AA55</f>
        <v>-7392034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-5882990</v>
      </c>
      <c r="D59" s="48">
        <f>SUM(D56:D58)</f>
        <v>0</v>
      </c>
      <c r="E59" s="49">
        <f t="shared" si="5"/>
        <v>-7393783</v>
      </c>
      <c r="F59" s="50">
        <f t="shared" si="5"/>
        <v>-7392034</v>
      </c>
      <c r="G59" s="50">
        <f t="shared" si="5"/>
        <v>-574145</v>
      </c>
      <c r="H59" s="50">
        <f t="shared" si="5"/>
        <v>-574145</v>
      </c>
      <c r="I59" s="50">
        <f t="shared" si="5"/>
        <v>-574432</v>
      </c>
      <c r="J59" s="50">
        <f t="shared" si="5"/>
        <v>-1722722</v>
      </c>
      <c r="K59" s="50">
        <f t="shared" si="5"/>
        <v>-574432</v>
      </c>
      <c r="L59" s="50">
        <f t="shared" si="5"/>
        <v>-574432</v>
      </c>
      <c r="M59" s="50">
        <f t="shared" si="5"/>
        <v>-574432</v>
      </c>
      <c r="N59" s="50">
        <f t="shared" si="5"/>
        <v>-1723296</v>
      </c>
      <c r="O59" s="50">
        <f t="shared" si="5"/>
        <v>-574432</v>
      </c>
      <c r="P59" s="50">
        <f t="shared" si="5"/>
        <v>-574432</v>
      </c>
      <c r="Q59" s="50">
        <f t="shared" si="5"/>
        <v>-448560</v>
      </c>
      <c r="R59" s="50">
        <f t="shared" si="5"/>
        <v>-1597424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-5043442</v>
      </c>
      <c r="X59" s="50">
        <f t="shared" si="5"/>
        <v>-5544027</v>
      </c>
      <c r="Y59" s="50">
        <f t="shared" si="5"/>
        <v>500585</v>
      </c>
      <c r="Z59" s="51">
        <f>+IF(X59&lt;&gt;0,+(Y59/X59)*100,0)</f>
        <v>-9.0292669931080791</v>
      </c>
      <c r="AA59" s="48">
        <f>SUM(AA56:AA58)</f>
        <v>-7392034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-5882990</v>
      </c>
      <c r="D62" s="65">
        <f>SUM(D59:D61)</f>
        <v>0</v>
      </c>
      <c r="E62" s="66">
        <f t="shared" si="6"/>
        <v>-7393783</v>
      </c>
      <c r="F62" s="67">
        <f t="shared" si="6"/>
        <v>-7392034</v>
      </c>
      <c r="G62" s="67">
        <f t="shared" si="6"/>
        <v>-574145</v>
      </c>
      <c r="H62" s="67">
        <f t="shared" si="6"/>
        <v>-574145</v>
      </c>
      <c r="I62" s="67">
        <f t="shared" si="6"/>
        <v>-574432</v>
      </c>
      <c r="J62" s="67">
        <f t="shared" si="6"/>
        <v>-1722722</v>
      </c>
      <c r="K62" s="67">
        <f t="shared" si="6"/>
        <v>-574432</v>
      </c>
      <c r="L62" s="67">
        <f t="shared" si="6"/>
        <v>-574432</v>
      </c>
      <c r="M62" s="67">
        <f t="shared" si="6"/>
        <v>-574432</v>
      </c>
      <c r="N62" s="67">
        <f t="shared" si="6"/>
        <v>-1723296</v>
      </c>
      <c r="O62" s="67">
        <f t="shared" si="6"/>
        <v>-574432</v>
      </c>
      <c r="P62" s="67">
        <f t="shared" si="6"/>
        <v>-574432</v>
      </c>
      <c r="Q62" s="67">
        <f t="shared" si="6"/>
        <v>-448560</v>
      </c>
      <c r="R62" s="67">
        <f t="shared" si="6"/>
        <v>-1597424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-5043442</v>
      </c>
      <c r="X62" s="67">
        <f t="shared" si="6"/>
        <v>-5544027</v>
      </c>
      <c r="Y62" s="67">
        <f t="shared" si="6"/>
        <v>500585</v>
      </c>
      <c r="Z62" s="68">
        <f>+IF(X62&lt;&gt;0,+(Y62/X62)*100,0)</f>
        <v>-9.0292669931080791</v>
      </c>
      <c r="AA62" s="65">
        <f>SUM(AA59:AA61)</f>
        <v>-7392034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574145</v>
      </c>
      <c r="H42" s="22">
        <v>0</v>
      </c>
      <c r="I42" s="22">
        <v>0</v>
      </c>
      <c r="J42" s="22">
        <v>574145</v>
      </c>
      <c r="K42" s="22">
        <v>-574145</v>
      </c>
      <c r="L42" s="22">
        <v>0</v>
      </c>
      <c r="M42" s="22">
        <v>0</v>
      </c>
      <c r="N42" s="22">
        <v>-574145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574145</v>
      </c>
      <c r="H50" s="31">
        <f t="shared" si="1"/>
        <v>0</v>
      </c>
      <c r="I50" s="31">
        <f t="shared" si="1"/>
        <v>0</v>
      </c>
      <c r="J50" s="31">
        <f t="shared" si="1"/>
        <v>574145</v>
      </c>
      <c r="K50" s="31">
        <f t="shared" si="1"/>
        <v>-574145</v>
      </c>
      <c r="L50" s="31">
        <f t="shared" si="1"/>
        <v>0</v>
      </c>
      <c r="M50" s="31">
        <f t="shared" si="1"/>
        <v>0</v>
      </c>
      <c r="N50" s="31">
        <f t="shared" si="1"/>
        <v>-574145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-574145</v>
      </c>
      <c r="H51" s="41">
        <f t="shared" si="2"/>
        <v>0</v>
      </c>
      <c r="I51" s="41">
        <f t="shared" si="2"/>
        <v>0</v>
      </c>
      <c r="J51" s="41">
        <f t="shared" si="2"/>
        <v>-574145</v>
      </c>
      <c r="K51" s="41">
        <f t="shared" si="2"/>
        <v>574145</v>
      </c>
      <c r="L51" s="41">
        <f t="shared" si="2"/>
        <v>0</v>
      </c>
      <c r="M51" s="41">
        <f t="shared" si="2"/>
        <v>0</v>
      </c>
      <c r="N51" s="41">
        <f t="shared" si="2"/>
        <v>574145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-574145</v>
      </c>
      <c r="H54" s="50">
        <f t="shared" si="3"/>
        <v>0</v>
      </c>
      <c r="I54" s="50">
        <f t="shared" si="3"/>
        <v>0</v>
      </c>
      <c r="J54" s="50">
        <f t="shared" si="3"/>
        <v>-574145</v>
      </c>
      <c r="K54" s="50">
        <f t="shared" si="3"/>
        <v>574145</v>
      </c>
      <c r="L54" s="50">
        <f t="shared" si="3"/>
        <v>0</v>
      </c>
      <c r="M54" s="50">
        <f t="shared" si="3"/>
        <v>0</v>
      </c>
      <c r="N54" s="50">
        <f t="shared" si="3"/>
        <v>574145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-574145</v>
      </c>
      <c r="H56" s="56">
        <f t="shared" si="4"/>
        <v>0</v>
      </c>
      <c r="I56" s="56">
        <f t="shared" si="4"/>
        <v>0</v>
      </c>
      <c r="J56" s="56">
        <f t="shared" si="4"/>
        <v>-574145</v>
      </c>
      <c r="K56" s="56">
        <f t="shared" si="4"/>
        <v>574145</v>
      </c>
      <c r="L56" s="56">
        <f t="shared" si="4"/>
        <v>0</v>
      </c>
      <c r="M56" s="56">
        <f t="shared" si="4"/>
        <v>0</v>
      </c>
      <c r="N56" s="56">
        <f t="shared" si="4"/>
        <v>574145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-574145</v>
      </c>
      <c r="H59" s="50">
        <f t="shared" si="5"/>
        <v>0</v>
      </c>
      <c r="I59" s="50">
        <f t="shared" si="5"/>
        <v>0</v>
      </c>
      <c r="J59" s="50">
        <f t="shared" si="5"/>
        <v>-574145</v>
      </c>
      <c r="K59" s="50">
        <f t="shared" si="5"/>
        <v>574145</v>
      </c>
      <c r="L59" s="50">
        <f t="shared" si="5"/>
        <v>0</v>
      </c>
      <c r="M59" s="50">
        <f t="shared" si="5"/>
        <v>0</v>
      </c>
      <c r="N59" s="50">
        <f t="shared" si="5"/>
        <v>574145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-574145</v>
      </c>
      <c r="H62" s="67">
        <f t="shared" si="6"/>
        <v>0</v>
      </c>
      <c r="I62" s="67">
        <f t="shared" si="6"/>
        <v>0</v>
      </c>
      <c r="J62" s="67">
        <f t="shared" si="6"/>
        <v>-574145</v>
      </c>
      <c r="K62" s="67">
        <f t="shared" si="6"/>
        <v>574145</v>
      </c>
      <c r="L62" s="67">
        <f t="shared" si="6"/>
        <v>0</v>
      </c>
      <c r="M62" s="67">
        <f t="shared" si="6"/>
        <v>0</v>
      </c>
      <c r="N62" s="67">
        <f t="shared" si="6"/>
        <v>574145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623434</v>
      </c>
      <c r="D8" s="20">
        <v>0</v>
      </c>
      <c r="E8" s="21">
        <v>502871</v>
      </c>
      <c r="F8" s="22">
        <v>502871</v>
      </c>
      <c r="G8" s="22">
        <v>0</v>
      </c>
      <c r="H8" s="22">
        <v>19685</v>
      </c>
      <c r="I8" s="22">
        <v>19747</v>
      </c>
      <c r="J8" s="22">
        <v>39432</v>
      </c>
      <c r="K8" s="22">
        <v>40128</v>
      </c>
      <c r="L8" s="22">
        <v>78815</v>
      </c>
      <c r="M8" s="22">
        <v>47054</v>
      </c>
      <c r="N8" s="22">
        <v>165997</v>
      </c>
      <c r="O8" s="22">
        <v>56668</v>
      </c>
      <c r="P8" s="22">
        <v>64606</v>
      </c>
      <c r="Q8" s="22">
        <v>53098</v>
      </c>
      <c r="R8" s="22">
        <v>174372</v>
      </c>
      <c r="S8" s="22">
        <v>0</v>
      </c>
      <c r="T8" s="22">
        <v>0</v>
      </c>
      <c r="U8" s="22">
        <v>0</v>
      </c>
      <c r="V8" s="22">
        <v>0</v>
      </c>
      <c r="W8" s="22">
        <v>379801</v>
      </c>
      <c r="X8" s="22">
        <v>377154</v>
      </c>
      <c r="Y8" s="22">
        <v>2647</v>
      </c>
      <c r="Z8" s="23">
        <v>0.70183532456238029</v>
      </c>
      <c r="AA8" s="20">
        <v>502871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623434</v>
      </c>
      <c r="D35" s="29">
        <f t="shared" ref="D35:Y35" si="0">SUM(D6:D34)</f>
        <v>0</v>
      </c>
      <c r="E35" s="30">
        <f t="shared" si="0"/>
        <v>502871</v>
      </c>
      <c r="F35" s="31">
        <f t="shared" si="0"/>
        <v>502871</v>
      </c>
      <c r="G35" s="31">
        <f t="shared" si="0"/>
        <v>0</v>
      </c>
      <c r="H35" s="31">
        <f t="shared" si="0"/>
        <v>19685</v>
      </c>
      <c r="I35" s="31">
        <f t="shared" si="0"/>
        <v>19747</v>
      </c>
      <c r="J35" s="31">
        <f t="shared" si="0"/>
        <v>39432</v>
      </c>
      <c r="K35" s="31">
        <f t="shared" si="0"/>
        <v>40128</v>
      </c>
      <c r="L35" s="31">
        <f t="shared" si="0"/>
        <v>78815</v>
      </c>
      <c r="M35" s="31">
        <f t="shared" si="0"/>
        <v>47054</v>
      </c>
      <c r="N35" s="31">
        <f t="shared" si="0"/>
        <v>165997</v>
      </c>
      <c r="O35" s="31">
        <f t="shared" si="0"/>
        <v>56668</v>
      </c>
      <c r="P35" s="31">
        <f t="shared" si="0"/>
        <v>64606</v>
      </c>
      <c r="Q35" s="31">
        <f t="shared" si="0"/>
        <v>53098</v>
      </c>
      <c r="R35" s="31">
        <f t="shared" si="0"/>
        <v>174372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379801</v>
      </c>
      <c r="X35" s="31">
        <f t="shared" si="0"/>
        <v>377154</v>
      </c>
      <c r="Y35" s="31">
        <f t="shared" si="0"/>
        <v>2647</v>
      </c>
      <c r="Z35" s="32">
        <f>+IF(X35&lt;&gt;0,+(Y35/X35)*100,0)</f>
        <v>0.70183532456238029</v>
      </c>
      <c r="AA35" s="29">
        <f>SUM(AA6:AA34)</f>
        <v>502871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9383695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16617102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16617102</v>
      </c>
      <c r="D50" s="29">
        <f t="shared" ref="D50:Y50" si="1">SUM(D37:D49)</f>
        <v>0</v>
      </c>
      <c r="E50" s="30">
        <f t="shared" si="1"/>
        <v>9383695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-15993668</v>
      </c>
      <c r="D51" s="39">
        <f t="shared" si="2"/>
        <v>0</v>
      </c>
      <c r="E51" s="40">
        <f t="shared" si="2"/>
        <v>-8880824</v>
      </c>
      <c r="F51" s="41">
        <f t="shared" si="2"/>
        <v>502871</v>
      </c>
      <c r="G51" s="41">
        <f t="shared" si="2"/>
        <v>0</v>
      </c>
      <c r="H51" s="41">
        <f t="shared" si="2"/>
        <v>19685</v>
      </c>
      <c r="I51" s="41">
        <f t="shared" si="2"/>
        <v>19747</v>
      </c>
      <c r="J51" s="41">
        <f t="shared" si="2"/>
        <v>39432</v>
      </c>
      <c r="K51" s="41">
        <f t="shared" si="2"/>
        <v>40128</v>
      </c>
      <c r="L51" s="41">
        <f t="shared" si="2"/>
        <v>78815</v>
      </c>
      <c r="M51" s="41">
        <f t="shared" si="2"/>
        <v>47054</v>
      </c>
      <c r="N51" s="41">
        <f t="shared" si="2"/>
        <v>165997</v>
      </c>
      <c r="O51" s="41">
        <f t="shared" si="2"/>
        <v>56668</v>
      </c>
      <c r="P51" s="41">
        <f t="shared" si="2"/>
        <v>64606</v>
      </c>
      <c r="Q51" s="41">
        <f t="shared" si="2"/>
        <v>53098</v>
      </c>
      <c r="R51" s="41">
        <f t="shared" si="2"/>
        <v>174372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379801</v>
      </c>
      <c r="X51" s="41">
        <f t="shared" si="2"/>
        <v>377154</v>
      </c>
      <c r="Y51" s="41">
        <f t="shared" si="2"/>
        <v>2647</v>
      </c>
      <c r="Z51" s="42">
        <f>+IF(X51&lt;&gt;0,+(Y51/X51)*100,0)</f>
        <v>0.70183532456238029</v>
      </c>
      <c r="AA51" s="39">
        <f>+AA35-AA50</f>
        <v>502871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-15993668</v>
      </c>
      <c r="D54" s="48">
        <f t="shared" si="3"/>
        <v>0</v>
      </c>
      <c r="E54" s="49">
        <f t="shared" si="3"/>
        <v>-8880824</v>
      </c>
      <c r="F54" s="50">
        <f t="shared" si="3"/>
        <v>502871</v>
      </c>
      <c r="G54" s="50">
        <f t="shared" si="3"/>
        <v>0</v>
      </c>
      <c r="H54" s="50">
        <f t="shared" si="3"/>
        <v>19685</v>
      </c>
      <c r="I54" s="50">
        <f t="shared" si="3"/>
        <v>19747</v>
      </c>
      <c r="J54" s="50">
        <f t="shared" si="3"/>
        <v>39432</v>
      </c>
      <c r="K54" s="50">
        <f t="shared" si="3"/>
        <v>40128</v>
      </c>
      <c r="L54" s="50">
        <f t="shared" si="3"/>
        <v>78815</v>
      </c>
      <c r="M54" s="50">
        <f t="shared" si="3"/>
        <v>47054</v>
      </c>
      <c r="N54" s="50">
        <f t="shared" si="3"/>
        <v>165997</v>
      </c>
      <c r="O54" s="50">
        <f t="shared" si="3"/>
        <v>56668</v>
      </c>
      <c r="P54" s="50">
        <f t="shared" si="3"/>
        <v>64606</v>
      </c>
      <c r="Q54" s="50">
        <f t="shared" si="3"/>
        <v>53098</v>
      </c>
      <c r="R54" s="50">
        <f t="shared" si="3"/>
        <v>174372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379801</v>
      </c>
      <c r="X54" s="50">
        <f t="shared" si="3"/>
        <v>377154</v>
      </c>
      <c r="Y54" s="50">
        <f t="shared" si="3"/>
        <v>2647</v>
      </c>
      <c r="Z54" s="51">
        <f>+IF(X54&lt;&gt;0,+(Y54/X54)*100,0)</f>
        <v>0.70183532456238029</v>
      </c>
      <c r="AA54" s="48">
        <f>SUM(AA51:AA53)</f>
        <v>502871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-15993668</v>
      </c>
      <c r="D56" s="54">
        <f>+D54-D55</f>
        <v>0</v>
      </c>
      <c r="E56" s="55">
        <f t="shared" si="4"/>
        <v>-8880824</v>
      </c>
      <c r="F56" s="56">
        <f t="shared" si="4"/>
        <v>502871</v>
      </c>
      <c r="G56" s="56">
        <f t="shared" si="4"/>
        <v>0</v>
      </c>
      <c r="H56" s="56">
        <f t="shared" si="4"/>
        <v>19685</v>
      </c>
      <c r="I56" s="56">
        <f t="shared" si="4"/>
        <v>19747</v>
      </c>
      <c r="J56" s="56">
        <f t="shared" si="4"/>
        <v>39432</v>
      </c>
      <c r="K56" s="56">
        <f t="shared" si="4"/>
        <v>40128</v>
      </c>
      <c r="L56" s="56">
        <f t="shared" si="4"/>
        <v>78815</v>
      </c>
      <c r="M56" s="56">
        <f t="shared" si="4"/>
        <v>47054</v>
      </c>
      <c r="N56" s="56">
        <f t="shared" si="4"/>
        <v>165997</v>
      </c>
      <c r="O56" s="56">
        <f t="shared" si="4"/>
        <v>56668</v>
      </c>
      <c r="P56" s="56">
        <f t="shared" si="4"/>
        <v>64606</v>
      </c>
      <c r="Q56" s="56">
        <f t="shared" si="4"/>
        <v>53098</v>
      </c>
      <c r="R56" s="56">
        <f t="shared" si="4"/>
        <v>174372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379801</v>
      </c>
      <c r="X56" s="56">
        <f t="shared" si="4"/>
        <v>377154</v>
      </c>
      <c r="Y56" s="56">
        <f t="shared" si="4"/>
        <v>2647</v>
      </c>
      <c r="Z56" s="57">
        <f>+IF(X56&lt;&gt;0,+(Y56/X56)*100,0)</f>
        <v>0.70183532456238029</v>
      </c>
      <c r="AA56" s="54">
        <f>+AA54-AA55</f>
        <v>502871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-15993668</v>
      </c>
      <c r="D59" s="48">
        <f>SUM(D56:D58)</f>
        <v>0</v>
      </c>
      <c r="E59" s="49">
        <f t="shared" si="5"/>
        <v>-8880824</v>
      </c>
      <c r="F59" s="50">
        <f t="shared" si="5"/>
        <v>502871</v>
      </c>
      <c r="G59" s="50">
        <f t="shared" si="5"/>
        <v>0</v>
      </c>
      <c r="H59" s="50">
        <f t="shared" si="5"/>
        <v>19685</v>
      </c>
      <c r="I59" s="50">
        <f t="shared" si="5"/>
        <v>19747</v>
      </c>
      <c r="J59" s="50">
        <f t="shared" si="5"/>
        <v>39432</v>
      </c>
      <c r="K59" s="50">
        <f t="shared" si="5"/>
        <v>40128</v>
      </c>
      <c r="L59" s="50">
        <f t="shared" si="5"/>
        <v>78815</v>
      </c>
      <c r="M59" s="50">
        <f t="shared" si="5"/>
        <v>47054</v>
      </c>
      <c r="N59" s="50">
        <f t="shared" si="5"/>
        <v>165997</v>
      </c>
      <c r="O59" s="50">
        <f t="shared" si="5"/>
        <v>56668</v>
      </c>
      <c r="P59" s="50">
        <f t="shared" si="5"/>
        <v>64606</v>
      </c>
      <c r="Q59" s="50">
        <f t="shared" si="5"/>
        <v>53098</v>
      </c>
      <c r="R59" s="50">
        <f t="shared" si="5"/>
        <v>174372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379801</v>
      </c>
      <c r="X59" s="50">
        <f t="shared" si="5"/>
        <v>377154</v>
      </c>
      <c r="Y59" s="50">
        <f t="shared" si="5"/>
        <v>2647</v>
      </c>
      <c r="Z59" s="51">
        <f>+IF(X59&lt;&gt;0,+(Y59/X59)*100,0)</f>
        <v>0.70183532456238029</v>
      </c>
      <c r="AA59" s="48">
        <f>SUM(AA56:AA58)</f>
        <v>502871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-15993668</v>
      </c>
      <c r="D62" s="65">
        <f>SUM(D59:D61)</f>
        <v>0</v>
      </c>
      <c r="E62" s="66">
        <f t="shared" si="6"/>
        <v>-8880824</v>
      </c>
      <c r="F62" s="67">
        <f t="shared" si="6"/>
        <v>502871</v>
      </c>
      <c r="G62" s="67">
        <f t="shared" si="6"/>
        <v>0</v>
      </c>
      <c r="H62" s="67">
        <f t="shared" si="6"/>
        <v>19685</v>
      </c>
      <c r="I62" s="67">
        <f t="shared" si="6"/>
        <v>19747</v>
      </c>
      <c r="J62" s="67">
        <f t="shared" si="6"/>
        <v>39432</v>
      </c>
      <c r="K62" s="67">
        <f t="shared" si="6"/>
        <v>40128</v>
      </c>
      <c r="L62" s="67">
        <f t="shared" si="6"/>
        <v>78815</v>
      </c>
      <c r="M62" s="67">
        <f t="shared" si="6"/>
        <v>47054</v>
      </c>
      <c r="N62" s="67">
        <f t="shared" si="6"/>
        <v>165997</v>
      </c>
      <c r="O62" s="67">
        <f t="shared" si="6"/>
        <v>56668</v>
      </c>
      <c r="P62" s="67">
        <f t="shared" si="6"/>
        <v>64606</v>
      </c>
      <c r="Q62" s="67">
        <f t="shared" si="6"/>
        <v>53098</v>
      </c>
      <c r="R62" s="67">
        <f t="shared" si="6"/>
        <v>174372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379801</v>
      </c>
      <c r="X62" s="67">
        <f t="shared" si="6"/>
        <v>377154</v>
      </c>
      <c r="Y62" s="67">
        <f t="shared" si="6"/>
        <v>2647</v>
      </c>
      <c r="Z62" s="68">
        <f>+IF(X62&lt;&gt;0,+(Y62/X62)*100,0)</f>
        <v>0.70183532456238029</v>
      </c>
      <c r="AA62" s="65">
        <f>SUM(AA59:AA61)</f>
        <v>502871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3528119</v>
      </c>
      <c r="D44" s="20">
        <v>0</v>
      </c>
      <c r="E44" s="21">
        <v>3500000</v>
      </c>
      <c r="F44" s="22">
        <v>6178990</v>
      </c>
      <c r="G44" s="22">
        <v>144388</v>
      </c>
      <c r="H44" s="22">
        <v>217988</v>
      </c>
      <c r="I44" s="22">
        <v>355888</v>
      </c>
      <c r="J44" s="22">
        <v>718264</v>
      </c>
      <c r="K44" s="22">
        <v>1079111</v>
      </c>
      <c r="L44" s="22">
        <v>564500</v>
      </c>
      <c r="M44" s="22">
        <v>1687555</v>
      </c>
      <c r="N44" s="22">
        <v>3331166</v>
      </c>
      <c r="O44" s="22">
        <v>329555</v>
      </c>
      <c r="P44" s="22">
        <v>365555</v>
      </c>
      <c r="Q44" s="22">
        <v>980870</v>
      </c>
      <c r="R44" s="22">
        <v>1675980</v>
      </c>
      <c r="S44" s="22">
        <v>0</v>
      </c>
      <c r="T44" s="22">
        <v>0</v>
      </c>
      <c r="U44" s="22">
        <v>0</v>
      </c>
      <c r="V44" s="22">
        <v>0</v>
      </c>
      <c r="W44" s="22">
        <v>5725410</v>
      </c>
      <c r="X44" s="22">
        <v>4634244</v>
      </c>
      <c r="Y44" s="22">
        <v>1091166</v>
      </c>
      <c r="Z44" s="23">
        <v>23.545717489195649</v>
      </c>
      <c r="AA44" s="20">
        <v>6178990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3528119</v>
      </c>
      <c r="D50" s="29">
        <f t="shared" ref="D50:Y50" si="1">SUM(D37:D49)</f>
        <v>0</v>
      </c>
      <c r="E50" s="30">
        <f t="shared" si="1"/>
        <v>3500000</v>
      </c>
      <c r="F50" s="31">
        <f t="shared" si="1"/>
        <v>6178990</v>
      </c>
      <c r="G50" s="31">
        <f t="shared" si="1"/>
        <v>144388</v>
      </c>
      <c r="H50" s="31">
        <f t="shared" si="1"/>
        <v>217988</v>
      </c>
      <c r="I50" s="31">
        <f t="shared" si="1"/>
        <v>355888</v>
      </c>
      <c r="J50" s="31">
        <f t="shared" si="1"/>
        <v>718264</v>
      </c>
      <c r="K50" s="31">
        <f t="shared" si="1"/>
        <v>1079111</v>
      </c>
      <c r="L50" s="31">
        <f t="shared" si="1"/>
        <v>564500</v>
      </c>
      <c r="M50" s="31">
        <f t="shared" si="1"/>
        <v>1687555</v>
      </c>
      <c r="N50" s="31">
        <f t="shared" si="1"/>
        <v>3331166</v>
      </c>
      <c r="O50" s="31">
        <f t="shared" si="1"/>
        <v>329555</v>
      </c>
      <c r="P50" s="31">
        <f t="shared" si="1"/>
        <v>365555</v>
      </c>
      <c r="Q50" s="31">
        <f t="shared" si="1"/>
        <v>980870</v>
      </c>
      <c r="R50" s="31">
        <f t="shared" si="1"/>
        <v>1675980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5725410</v>
      </c>
      <c r="X50" s="31">
        <f t="shared" si="1"/>
        <v>4634244</v>
      </c>
      <c r="Y50" s="31">
        <f t="shared" si="1"/>
        <v>1091166</v>
      </c>
      <c r="Z50" s="32">
        <f>+IF(X50&lt;&gt;0,+(Y50/X50)*100,0)</f>
        <v>23.545717489195649</v>
      </c>
      <c r="AA50" s="29">
        <f>SUM(AA37:AA49)</f>
        <v>6178990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-3528119</v>
      </c>
      <c r="D51" s="39">
        <f t="shared" si="2"/>
        <v>0</v>
      </c>
      <c r="E51" s="40">
        <f t="shared" si="2"/>
        <v>-3500000</v>
      </c>
      <c r="F51" s="41">
        <f t="shared" si="2"/>
        <v>-6178990</v>
      </c>
      <c r="G51" s="41">
        <f t="shared" si="2"/>
        <v>-144388</v>
      </c>
      <c r="H51" s="41">
        <f t="shared" si="2"/>
        <v>-217988</v>
      </c>
      <c r="I51" s="41">
        <f t="shared" si="2"/>
        <v>-355888</v>
      </c>
      <c r="J51" s="41">
        <f t="shared" si="2"/>
        <v>-718264</v>
      </c>
      <c r="K51" s="41">
        <f t="shared" si="2"/>
        <v>-1079111</v>
      </c>
      <c r="L51" s="41">
        <f t="shared" si="2"/>
        <v>-564500</v>
      </c>
      <c r="M51" s="41">
        <f t="shared" si="2"/>
        <v>-1687555</v>
      </c>
      <c r="N51" s="41">
        <f t="shared" si="2"/>
        <v>-3331166</v>
      </c>
      <c r="O51" s="41">
        <f t="shared" si="2"/>
        <v>-329555</v>
      </c>
      <c r="P51" s="41">
        <f t="shared" si="2"/>
        <v>-365555</v>
      </c>
      <c r="Q51" s="41">
        <f t="shared" si="2"/>
        <v>-980870</v>
      </c>
      <c r="R51" s="41">
        <f t="shared" si="2"/>
        <v>-1675980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-5725410</v>
      </c>
      <c r="X51" s="41">
        <f t="shared" si="2"/>
        <v>-4634244</v>
      </c>
      <c r="Y51" s="41">
        <f t="shared" si="2"/>
        <v>-1091166</v>
      </c>
      <c r="Z51" s="42">
        <f>+IF(X51&lt;&gt;0,+(Y51/X51)*100,0)</f>
        <v>23.545717489195649</v>
      </c>
      <c r="AA51" s="39">
        <f>+AA35-AA50</f>
        <v>-6178990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-3528119</v>
      </c>
      <c r="D54" s="48">
        <f t="shared" si="3"/>
        <v>0</v>
      </c>
      <c r="E54" s="49">
        <f t="shared" si="3"/>
        <v>-3500000</v>
      </c>
      <c r="F54" s="50">
        <f t="shared" si="3"/>
        <v>-6178990</v>
      </c>
      <c r="G54" s="50">
        <f t="shared" si="3"/>
        <v>-144388</v>
      </c>
      <c r="H54" s="50">
        <f t="shared" si="3"/>
        <v>-217988</v>
      </c>
      <c r="I54" s="50">
        <f t="shared" si="3"/>
        <v>-355888</v>
      </c>
      <c r="J54" s="50">
        <f t="shared" si="3"/>
        <v>-718264</v>
      </c>
      <c r="K54" s="50">
        <f t="shared" si="3"/>
        <v>-1079111</v>
      </c>
      <c r="L54" s="50">
        <f t="shared" si="3"/>
        <v>-564500</v>
      </c>
      <c r="M54" s="50">
        <f t="shared" si="3"/>
        <v>-1687555</v>
      </c>
      <c r="N54" s="50">
        <f t="shared" si="3"/>
        <v>-3331166</v>
      </c>
      <c r="O54" s="50">
        <f t="shared" si="3"/>
        <v>-329555</v>
      </c>
      <c r="P54" s="50">
        <f t="shared" si="3"/>
        <v>-365555</v>
      </c>
      <c r="Q54" s="50">
        <f t="shared" si="3"/>
        <v>-980870</v>
      </c>
      <c r="R54" s="50">
        <f t="shared" si="3"/>
        <v>-1675980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-5725410</v>
      </c>
      <c r="X54" s="50">
        <f t="shared" si="3"/>
        <v>-4634244</v>
      </c>
      <c r="Y54" s="50">
        <f t="shared" si="3"/>
        <v>-1091166</v>
      </c>
      <c r="Z54" s="51">
        <f>+IF(X54&lt;&gt;0,+(Y54/X54)*100,0)</f>
        <v>23.545717489195649</v>
      </c>
      <c r="AA54" s="48">
        <f>SUM(AA51:AA53)</f>
        <v>-6178990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-3528119</v>
      </c>
      <c r="D56" s="54">
        <f>+D54-D55</f>
        <v>0</v>
      </c>
      <c r="E56" s="55">
        <f t="shared" si="4"/>
        <v>-3500000</v>
      </c>
      <c r="F56" s="56">
        <f t="shared" si="4"/>
        <v>-6178990</v>
      </c>
      <c r="G56" s="56">
        <f t="shared" si="4"/>
        <v>-144388</v>
      </c>
      <c r="H56" s="56">
        <f t="shared" si="4"/>
        <v>-217988</v>
      </c>
      <c r="I56" s="56">
        <f t="shared" si="4"/>
        <v>-355888</v>
      </c>
      <c r="J56" s="56">
        <f t="shared" si="4"/>
        <v>-718264</v>
      </c>
      <c r="K56" s="56">
        <f t="shared" si="4"/>
        <v>-1079111</v>
      </c>
      <c r="L56" s="56">
        <f t="shared" si="4"/>
        <v>-564500</v>
      </c>
      <c r="M56" s="56">
        <f t="shared" si="4"/>
        <v>-1687555</v>
      </c>
      <c r="N56" s="56">
        <f t="shared" si="4"/>
        <v>-3331166</v>
      </c>
      <c r="O56" s="56">
        <f t="shared" si="4"/>
        <v>-329555</v>
      </c>
      <c r="P56" s="56">
        <f t="shared" si="4"/>
        <v>-365555</v>
      </c>
      <c r="Q56" s="56">
        <f t="shared" si="4"/>
        <v>-980870</v>
      </c>
      <c r="R56" s="56">
        <f t="shared" si="4"/>
        <v>-1675980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-5725410</v>
      </c>
      <c r="X56" s="56">
        <f t="shared" si="4"/>
        <v>-4634244</v>
      </c>
      <c r="Y56" s="56">
        <f t="shared" si="4"/>
        <v>-1091166</v>
      </c>
      <c r="Z56" s="57">
        <f>+IF(X56&lt;&gt;0,+(Y56/X56)*100,0)</f>
        <v>23.545717489195649</v>
      </c>
      <c r="AA56" s="54">
        <f>+AA54-AA55</f>
        <v>-6178990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-3528119</v>
      </c>
      <c r="D59" s="48">
        <f>SUM(D56:D58)</f>
        <v>0</v>
      </c>
      <c r="E59" s="49">
        <f t="shared" si="5"/>
        <v>-3500000</v>
      </c>
      <c r="F59" s="50">
        <f t="shared" si="5"/>
        <v>-6178990</v>
      </c>
      <c r="G59" s="50">
        <f t="shared" si="5"/>
        <v>-144388</v>
      </c>
      <c r="H59" s="50">
        <f t="shared" si="5"/>
        <v>-217988</v>
      </c>
      <c r="I59" s="50">
        <f t="shared" si="5"/>
        <v>-355888</v>
      </c>
      <c r="J59" s="50">
        <f t="shared" si="5"/>
        <v>-718264</v>
      </c>
      <c r="K59" s="50">
        <f t="shared" si="5"/>
        <v>-1079111</v>
      </c>
      <c r="L59" s="50">
        <f t="shared" si="5"/>
        <v>-564500</v>
      </c>
      <c r="M59" s="50">
        <f t="shared" si="5"/>
        <v>-1687555</v>
      </c>
      <c r="N59" s="50">
        <f t="shared" si="5"/>
        <v>-3331166</v>
      </c>
      <c r="O59" s="50">
        <f t="shared" si="5"/>
        <v>-329555</v>
      </c>
      <c r="P59" s="50">
        <f t="shared" si="5"/>
        <v>-365555</v>
      </c>
      <c r="Q59" s="50">
        <f t="shared" si="5"/>
        <v>-980870</v>
      </c>
      <c r="R59" s="50">
        <f t="shared" si="5"/>
        <v>-1675980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-5725410</v>
      </c>
      <c r="X59" s="50">
        <f t="shared" si="5"/>
        <v>-4634244</v>
      </c>
      <c r="Y59" s="50">
        <f t="shared" si="5"/>
        <v>-1091166</v>
      </c>
      <c r="Z59" s="51">
        <f>+IF(X59&lt;&gt;0,+(Y59/X59)*100,0)</f>
        <v>23.545717489195649</v>
      </c>
      <c r="AA59" s="48">
        <f>SUM(AA56:AA58)</f>
        <v>-6178990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-3528119</v>
      </c>
      <c r="D62" s="65">
        <f>SUM(D59:D61)</f>
        <v>0</v>
      </c>
      <c r="E62" s="66">
        <f t="shared" si="6"/>
        <v>-3500000</v>
      </c>
      <c r="F62" s="67">
        <f t="shared" si="6"/>
        <v>-6178990</v>
      </c>
      <c r="G62" s="67">
        <f t="shared" si="6"/>
        <v>-144388</v>
      </c>
      <c r="H62" s="67">
        <f t="shared" si="6"/>
        <v>-217988</v>
      </c>
      <c r="I62" s="67">
        <f t="shared" si="6"/>
        <v>-355888</v>
      </c>
      <c r="J62" s="67">
        <f t="shared" si="6"/>
        <v>-718264</v>
      </c>
      <c r="K62" s="67">
        <f t="shared" si="6"/>
        <v>-1079111</v>
      </c>
      <c r="L62" s="67">
        <f t="shared" si="6"/>
        <v>-564500</v>
      </c>
      <c r="M62" s="67">
        <f t="shared" si="6"/>
        <v>-1687555</v>
      </c>
      <c r="N62" s="67">
        <f t="shared" si="6"/>
        <v>-3331166</v>
      </c>
      <c r="O62" s="67">
        <f t="shared" si="6"/>
        <v>-329555</v>
      </c>
      <c r="P62" s="67">
        <f t="shared" si="6"/>
        <v>-365555</v>
      </c>
      <c r="Q62" s="67">
        <f t="shared" si="6"/>
        <v>-980870</v>
      </c>
      <c r="R62" s="67">
        <f t="shared" si="6"/>
        <v>-1675980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-5725410</v>
      </c>
      <c r="X62" s="67">
        <f t="shared" si="6"/>
        <v>-4634244</v>
      </c>
      <c r="Y62" s="67">
        <f t="shared" si="6"/>
        <v>-1091166</v>
      </c>
      <c r="Z62" s="68">
        <f>+IF(X62&lt;&gt;0,+(Y62/X62)*100,0)</f>
        <v>23.545717489195649</v>
      </c>
      <c r="AA62" s="65">
        <f>SUM(AA59:AA61)</f>
        <v>-6178990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134860408</v>
      </c>
      <c r="D8" s="20">
        <v>0</v>
      </c>
      <c r="E8" s="21">
        <v>141541300</v>
      </c>
      <c r="F8" s="22">
        <v>151541299</v>
      </c>
      <c r="G8" s="22">
        <v>12480667</v>
      </c>
      <c r="H8" s="22">
        <v>12510831</v>
      </c>
      <c r="I8" s="22">
        <v>12401000</v>
      </c>
      <c r="J8" s="22">
        <v>37392498</v>
      </c>
      <c r="K8" s="22">
        <v>12389925</v>
      </c>
      <c r="L8" s="22">
        <v>12613862</v>
      </c>
      <c r="M8" s="22">
        <v>13308775</v>
      </c>
      <c r="N8" s="22">
        <v>38312562</v>
      </c>
      <c r="O8" s="22">
        <v>12361862</v>
      </c>
      <c r="P8" s="22">
        <v>12908695</v>
      </c>
      <c r="Q8" s="22">
        <v>12916002</v>
      </c>
      <c r="R8" s="22">
        <v>38186559</v>
      </c>
      <c r="S8" s="22">
        <v>0</v>
      </c>
      <c r="T8" s="22">
        <v>0</v>
      </c>
      <c r="U8" s="22">
        <v>0</v>
      </c>
      <c r="V8" s="22">
        <v>0</v>
      </c>
      <c r="W8" s="22">
        <v>113891619</v>
      </c>
      <c r="X8" s="22">
        <v>111966160</v>
      </c>
      <c r="Y8" s="22">
        <v>1925459</v>
      </c>
      <c r="Z8" s="23">
        <v>1.719679410278963</v>
      </c>
      <c r="AA8" s="20">
        <v>151541299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551</v>
      </c>
      <c r="D22" s="20">
        <v>0</v>
      </c>
      <c r="E22" s="21">
        <v>98100</v>
      </c>
      <c r="F22" s="22">
        <v>98100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100</v>
      </c>
      <c r="Y22" s="22">
        <v>-100</v>
      </c>
      <c r="Z22" s="18">
        <v>-100</v>
      </c>
      <c r="AA22" s="20">
        <v>98100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5752668</v>
      </c>
      <c r="D25" s="20">
        <v>0</v>
      </c>
      <c r="E25" s="21">
        <v>3918700</v>
      </c>
      <c r="F25" s="22">
        <v>3918700</v>
      </c>
      <c r="G25" s="22">
        <v>0</v>
      </c>
      <c r="H25" s="22">
        <v>168126</v>
      </c>
      <c r="I25" s="22">
        <v>280111</v>
      </c>
      <c r="J25" s="22">
        <v>448237</v>
      </c>
      <c r="K25" s="22">
        <v>1118176</v>
      </c>
      <c r="L25" s="22">
        <v>0</v>
      </c>
      <c r="M25" s="22">
        <v>830030</v>
      </c>
      <c r="N25" s="22">
        <v>1948206</v>
      </c>
      <c r="O25" s="22">
        <v>415015</v>
      </c>
      <c r="P25" s="22">
        <v>379292</v>
      </c>
      <c r="Q25" s="22">
        <v>407904</v>
      </c>
      <c r="R25" s="22">
        <v>1202211</v>
      </c>
      <c r="S25" s="22">
        <v>0</v>
      </c>
      <c r="T25" s="22">
        <v>0</v>
      </c>
      <c r="U25" s="22">
        <v>0</v>
      </c>
      <c r="V25" s="22">
        <v>0</v>
      </c>
      <c r="W25" s="22">
        <v>3598654</v>
      </c>
      <c r="X25" s="22">
        <v>3385182</v>
      </c>
      <c r="Y25" s="22">
        <v>213472</v>
      </c>
      <c r="Z25" s="23">
        <v>6.3060715790170221</v>
      </c>
      <c r="AA25" s="20">
        <v>3918700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116812710</v>
      </c>
      <c r="D28" s="20">
        <v>0</v>
      </c>
      <c r="E28" s="21">
        <v>124148800</v>
      </c>
      <c r="F28" s="22">
        <v>124148800</v>
      </c>
      <c r="G28" s="22">
        <v>51728596</v>
      </c>
      <c r="H28" s="22">
        <v>0</v>
      </c>
      <c r="I28" s="22">
        <v>0</v>
      </c>
      <c r="J28" s="22">
        <v>51728596</v>
      </c>
      <c r="K28" s="22">
        <v>0</v>
      </c>
      <c r="L28" s="22">
        <v>0</v>
      </c>
      <c r="M28" s="22">
        <v>41011950</v>
      </c>
      <c r="N28" s="22">
        <v>41011950</v>
      </c>
      <c r="O28" s="22">
        <v>0</v>
      </c>
      <c r="P28" s="22">
        <v>0</v>
      </c>
      <c r="Q28" s="22">
        <v>31037200</v>
      </c>
      <c r="R28" s="22">
        <v>31037200</v>
      </c>
      <c r="S28" s="22">
        <v>0</v>
      </c>
      <c r="T28" s="22">
        <v>0</v>
      </c>
      <c r="U28" s="22">
        <v>0</v>
      </c>
      <c r="V28" s="22">
        <v>0</v>
      </c>
      <c r="W28" s="22">
        <v>123777746</v>
      </c>
      <c r="X28" s="22">
        <v>124148750</v>
      </c>
      <c r="Y28" s="22">
        <v>-371004</v>
      </c>
      <c r="Z28" s="23">
        <v>-0.2988382887463627</v>
      </c>
      <c r="AA28" s="20">
        <v>124148800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-2415302</v>
      </c>
      <c r="D33" s="20">
        <v>0</v>
      </c>
      <c r="E33" s="21">
        <v>2946800</v>
      </c>
      <c r="F33" s="22">
        <v>2946800</v>
      </c>
      <c r="G33" s="22">
        <v>245700</v>
      </c>
      <c r="H33" s="22">
        <v>245700</v>
      </c>
      <c r="I33" s="22">
        <v>245700</v>
      </c>
      <c r="J33" s="22">
        <v>737100</v>
      </c>
      <c r="K33" s="22">
        <v>245700</v>
      </c>
      <c r="L33" s="22">
        <v>245700</v>
      </c>
      <c r="M33" s="22">
        <v>245700</v>
      </c>
      <c r="N33" s="22">
        <v>737100</v>
      </c>
      <c r="O33" s="22">
        <v>245700</v>
      </c>
      <c r="P33" s="22">
        <v>245700</v>
      </c>
      <c r="Q33" s="22">
        <v>245700</v>
      </c>
      <c r="R33" s="22">
        <v>737100</v>
      </c>
      <c r="S33" s="22">
        <v>0</v>
      </c>
      <c r="T33" s="22">
        <v>0</v>
      </c>
      <c r="U33" s="22">
        <v>0</v>
      </c>
      <c r="V33" s="22">
        <v>0</v>
      </c>
      <c r="W33" s="22">
        <v>2211300</v>
      </c>
      <c r="X33" s="22">
        <v>2211300</v>
      </c>
      <c r="Y33" s="22">
        <v>0</v>
      </c>
      <c r="Z33" s="23">
        <v>0</v>
      </c>
      <c r="AA33" s="20">
        <v>2946800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255011035</v>
      </c>
      <c r="D35" s="29">
        <f t="shared" ref="D35:Y35" si="0">SUM(D6:D34)</f>
        <v>0</v>
      </c>
      <c r="E35" s="30">
        <f t="shared" si="0"/>
        <v>272653700</v>
      </c>
      <c r="F35" s="31">
        <f t="shared" si="0"/>
        <v>282653699</v>
      </c>
      <c r="G35" s="31">
        <f t="shared" si="0"/>
        <v>64454963</v>
      </c>
      <c r="H35" s="31">
        <f t="shared" si="0"/>
        <v>12924657</v>
      </c>
      <c r="I35" s="31">
        <f t="shared" si="0"/>
        <v>12926811</v>
      </c>
      <c r="J35" s="31">
        <f t="shared" si="0"/>
        <v>90306431</v>
      </c>
      <c r="K35" s="31">
        <f t="shared" si="0"/>
        <v>13753801</v>
      </c>
      <c r="L35" s="31">
        <f t="shared" si="0"/>
        <v>12859562</v>
      </c>
      <c r="M35" s="31">
        <f t="shared" si="0"/>
        <v>55396455</v>
      </c>
      <c r="N35" s="31">
        <f t="shared" si="0"/>
        <v>82009818</v>
      </c>
      <c r="O35" s="31">
        <f t="shared" si="0"/>
        <v>13022577</v>
      </c>
      <c r="P35" s="31">
        <f t="shared" si="0"/>
        <v>13533687</v>
      </c>
      <c r="Q35" s="31">
        <f t="shared" si="0"/>
        <v>44606806</v>
      </c>
      <c r="R35" s="31">
        <f t="shared" si="0"/>
        <v>71163070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243479319</v>
      </c>
      <c r="X35" s="31">
        <f t="shared" si="0"/>
        <v>241711492</v>
      </c>
      <c r="Y35" s="31">
        <f t="shared" si="0"/>
        <v>1767827</v>
      </c>
      <c r="Z35" s="32">
        <f>+IF(X35&lt;&gt;0,+(Y35/X35)*100,0)</f>
        <v>0.73137896149348169</v>
      </c>
      <c r="AA35" s="29">
        <f>SUM(AA6:AA34)</f>
        <v>282653699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73252573</v>
      </c>
      <c r="D37" s="20">
        <v>0</v>
      </c>
      <c r="E37" s="21">
        <v>82997500</v>
      </c>
      <c r="F37" s="22">
        <v>79628205</v>
      </c>
      <c r="G37" s="22">
        <v>5952343</v>
      </c>
      <c r="H37" s="22">
        <v>5891638</v>
      </c>
      <c r="I37" s="22">
        <v>6184418</v>
      </c>
      <c r="J37" s="22">
        <v>18028399</v>
      </c>
      <c r="K37" s="22">
        <v>6044065</v>
      </c>
      <c r="L37" s="22">
        <v>6260614</v>
      </c>
      <c r="M37" s="22">
        <v>6741791</v>
      </c>
      <c r="N37" s="22">
        <v>19046470</v>
      </c>
      <c r="O37" s="22">
        <v>6824987</v>
      </c>
      <c r="P37" s="22">
        <v>5946109</v>
      </c>
      <c r="Q37" s="22">
        <v>6392521</v>
      </c>
      <c r="R37" s="22">
        <v>19163617</v>
      </c>
      <c r="S37" s="22">
        <v>0</v>
      </c>
      <c r="T37" s="22">
        <v>0</v>
      </c>
      <c r="U37" s="22">
        <v>0</v>
      </c>
      <c r="V37" s="22">
        <v>0</v>
      </c>
      <c r="W37" s="22">
        <v>56238486</v>
      </c>
      <c r="X37" s="22">
        <v>58157290</v>
      </c>
      <c r="Y37" s="22">
        <v>-1918804</v>
      </c>
      <c r="Z37" s="23">
        <v>-3.2993353025906127</v>
      </c>
      <c r="AA37" s="20">
        <v>79628205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6369581</v>
      </c>
      <c r="D40" s="20">
        <v>0</v>
      </c>
      <c r="E40" s="21">
        <v>4947200</v>
      </c>
      <c r="F40" s="22">
        <v>4975698</v>
      </c>
      <c r="G40" s="22">
        <v>462576</v>
      </c>
      <c r="H40" s="22">
        <v>235769</v>
      </c>
      <c r="I40" s="22">
        <v>635800</v>
      </c>
      <c r="J40" s="22">
        <v>1334145</v>
      </c>
      <c r="K40" s="22">
        <v>586746</v>
      </c>
      <c r="L40" s="22">
        <v>927974</v>
      </c>
      <c r="M40" s="22">
        <v>210258</v>
      </c>
      <c r="N40" s="22">
        <v>1724978</v>
      </c>
      <c r="O40" s="22">
        <v>241693</v>
      </c>
      <c r="P40" s="22">
        <v>459874</v>
      </c>
      <c r="Q40" s="22">
        <v>407443</v>
      </c>
      <c r="R40" s="22">
        <v>1109010</v>
      </c>
      <c r="S40" s="22">
        <v>0</v>
      </c>
      <c r="T40" s="22">
        <v>0</v>
      </c>
      <c r="U40" s="22">
        <v>0</v>
      </c>
      <c r="V40" s="22">
        <v>0</v>
      </c>
      <c r="W40" s="22">
        <v>4168133</v>
      </c>
      <c r="X40" s="22">
        <v>4027116</v>
      </c>
      <c r="Y40" s="22">
        <v>141017</v>
      </c>
      <c r="Z40" s="23">
        <v>3.5016870633972306</v>
      </c>
      <c r="AA40" s="20">
        <v>4975698</v>
      </c>
    </row>
    <row r="41" spans="1:27" x14ac:dyDescent="0.25">
      <c r="A41" s="19" t="s">
        <v>67</v>
      </c>
      <c r="B41" s="15" t="s">
        <v>32</v>
      </c>
      <c r="C41" s="20">
        <v>956522</v>
      </c>
      <c r="D41" s="20">
        <v>0</v>
      </c>
      <c r="E41" s="21">
        <v>7077100</v>
      </c>
      <c r="F41" s="22">
        <v>7077100</v>
      </c>
      <c r="G41" s="22">
        <v>584200</v>
      </c>
      <c r="H41" s="22">
        <v>584200</v>
      </c>
      <c r="I41" s="22">
        <v>584200</v>
      </c>
      <c r="J41" s="22">
        <v>1752600</v>
      </c>
      <c r="K41" s="22">
        <v>584200</v>
      </c>
      <c r="L41" s="22">
        <v>584200</v>
      </c>
      <c r="M41" s="22">
        <v>584200</v>
      </c>
      <c r="N41" s="22">
        <v>1752600</v>
      </c>
      <c r="O41" s="22">
        <v>584200</v>
      </c>
      <c r="P41" s="22">
        <v>584200</v>
      </c>
      <c r="Q41" s="22">
        <v>584200</v>
      </c>
      <c r="R41" s="22">
        <v>1752600</v>
      </c>
      <c r="S41" s="22">
        <v>0</v>
      </c>
      <c r="T41" s="22">
        <v>0</v>
      </c>
      <c r="U41" s="22">
        <v>0</v>
      </c>
      <c r="V41" s="22">
        <v>0</v>
      </c>
      <c r="W41" s="22">
        <v>5257800</v>
      </c>
      <c r="X41" s="22">
        <v>5257800</v>
      </c>
      <c r="Y41" s="22">
        <v>0</v>
      </c>
      <c r="Z41" s="23">
        <v>0</v>
      </c>
      <c r="AA41" s="20">
        <v>7077100</v>
      </c>
    </row>
    <row r="42" spans="1:27" x14ac:dyDescent="0.25">
      <c r="A42" s="19" t="s">
        <v>68</v>
      </c>
      <c r="B42" s="15" t="s">
        <v>32</v>
      </c>
      <c r="C42" s="20">
        <v>61424597</v>
      </c>
      <c r="D42" s="20">
        <v>0</v>
      </c>
      <c r="E42" s="21">
        <v>62986600</v>
      </c>
      <c r="F42" s="22">
        <v>60345004</v>
      </c>
      <c r="G42" s="22">
        <v>5248883</v>
      </c>
      <c r="H42" s="22">
        <v>4970543</v>
      </c>
      <c r="I42" s="22">
        <v>4944835</v>
      </c>
      <c r="J42" s="22">
        <v>15164261</v>
      </c>
      <c r="K42" s="22">
        <v>5109729</v>
      </c>
      <c r="L42" s="22">
        <v>4986939</v>
      </c>
      <c r="M42" s="22">
        <v>5048413</v>
      </c>
      <c r="N42" s="22">
        <v>15145081</v>
      </c>
      <c r="O42" s="22">
        <v>5122169</v>
      </c>
      <c r="P42" s="22">
        <v>4626052</v>
      </c>
      <c r="Q42" s="22">
        <v>5121713</v>
      </c>
      <c r="R42" s="22">
        <v>14869934</v>
      </c>
      <c r="S42" s="22">
        <v>0</v>
      </c>
      <c r="T42" s="22">
        <v>0</v>
      </c>
      <c r="U42" s="22">
        <v>0</v>
      </c>
      <c r="V42" s="22">
        <v>0</v>
      </c>
      <c r="W42" s="22">
        <v>45179276</v>
      </c>
      <c r="X42" s="22">
        <v>45209688</v>
      </c>
      <c r="Y42" s="22">
        <v>-30412</v>
      </c>
      <c r="Z42" s="23">
        <v>-6.7268767703063989E-2</v>
      </c>
      <c r="AA42" s="20">
        <v>60345004</v>
      </c>
    </row>
    <row r="43" spans="1:27" x14ac:dyDescent="0.25">
      <c r="A43" s="19" t="s">
        <v>69</v>
      </c>
      <c r="B43" s="15" t="s">
        <v>32</v>
      </c>
      <c r="C43" s="20">
        <v>8466987</v>
      </c>
      <c r="D43" s="20">
        <v>0</v>
      </c>
      <c r="E43" s="21">
        <v>8541900</v>
      </c>
      <c r="F43" s="22">
        <v>9732100</v>
      </c>
      <c r="G43" s="22">
        <v>712852</v>
      </c>
      <c r="H43" s="22">
        <v>712852</v>
      </c>
      <c r="I43" s="22">
        <v>1935773</v>
      </c>
      <c r="J43" s="22">
        <v>3361477</v>
      </c>
      <c r="K43" s="22">
        <v>712852</v>
      </c>
      <c r="L43" s="22">
        <v>694266</v>
      </c>
      <c r="M43" s="22">
        <v>540022</v>
      </c>
      <c r="N43" s="22">
        <v>1947140</v>
      </c>
      <c r="O43" s="22">
        <v>772908</v>
      </c>
      <c r="P43" s="22">
        <v>632390</v>
      </c>
      <c r="Q43" s="22">
        <v>700147</v>
      </c>
      <c r="R43" s="22">
        <v>2105445</v>
      </c>
      <c r="S43" s="22">
        <v>0</v>
      </c>
      <c r="T43" s="22">
        <v>0</v>
      </c>
      <c r="U43" s="22">
        <v>0</v>
      </c>
      <c r="V43" s="22">
        <v>0</v>
      </c>
      <c r="W43" s="22">
        <v>7414062</v>
      </c>
      <c r="X43" s="22">
        <v>7429941</v>
      </c>
      <c r="Y43" s="22">
        <v>-15879</v>
      </c>
      <c r="Z43" s="23">
        <v>-0.21371636733050775</v>
      </c>
      <c r="AA43" s="20">
        <v>9732100</v>
      </c>
    </row>
    <row r="44" spans="1:27" x14ac:dyDescent="0.25">
      <c r="A44" s="19" t="s">
        <v>70</v>
      </c>
      <c r="B44" s="15" t="s">
        <v>32</v>
      </c>
      <c r="C44" s="20">
        <v>70699079</v>
      </c>
      <c r="D44" s="20">
        <v>0</v>
      </c>
      <c r="E44" s="21">
        <v>64374500</v>
      </c>
      <c r="F44" s="22">
        <v>63499198</v>
      </c>
      <c r="G44" s="22">
        <v>341328</v>
      </c>
      <c r="H44" s="22">
        <v>6363380</v>
      </c>
      <c r="I44" s="22">
        <v>6926489</v>
      </c>
      <c r="J44" s="22">
        <v>13631197</v>
      </c>
      <c r="K44" s="22">
        <v>3940904</v>
      </c>
      <c r="L44" s="22">
        <v>9085675</v>
      </c>
      <c r="M44" s="22">
        <v>6922843</v>
      </c>
      <c r="N44" s="22">
        <v>19949422</v>
      </c>
      <c r="O44" s="22">
        <v>5453127</v>
      </c>
      <c r="P44" s="22">
        <v>4753822</v>
      </c>
      <c r="Q44" s="22">
        <v>4920180</v>
      </c>
      <c r="R44" s="22">
        <v>15127129</v>
      </c>
      <c r="S44" s="22">
        <v>0</v>
      </c>
      <c r="T44" s="22">
        <v>0</v>
      </c>
      <c r="U44" s="22">
        <v>0</v>
      </c>
      <c r="V44" s="22">
        <v>0</v>
      </c>
      <c r="W44" s="22">
        <v>48707748</v>
      </c>
      <c r="X44" s="22">
        <v>46042646</v>
      </c>
      <c r="Y44" s="22">
        <v>2665102</v>
      </c>
      <c r="Z44" s="23">
        <v>5.7883337113162439</v>
      </c>
      <c r="AA44" s="20">
        <v>63499198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4288960</v>
      </c>
      <c r="D46" s="20">
        <v>0</v>
      </c>
      <c r="E46" s="21">
        <v>0</v>
      </c>
      <c r="F46" s="22">
        <v>0</v>
      </c>
      <c r="G46" s="22">
        <v>283377</v>
      </c>
      <c r="H46" s="22">
        <v>473933</v>
      </c>
      <c r="I46" s="22">
        <v>201194</v>
      </c>
      <c r="J46" s="22">
        <v>958504</v>
      </c>
      <c r="K46" s="22">
        <v>410290</v>
      </c>
      <c r="L46" s="22">
        <v>607008</v>
      </c>
      <c r="M46" s="22">
        <v>140097</v>
      </c>
      <c r="N46" s="22">
        <v>1157395</v>
      </c>
      <c r="O46" s="22">
        <v>254810</v>
      </c>
      <c r="P46" s="22">
        <v>598059</v>
      </c>
      <c r="Q46" s="22">
        <v>274614</v>
      </c>
      <c r="R46" s="22">
        <v>1127483</v>
      </c>
      <c r="S46" s="22">
        <v>0</v>
      </c>
      <c r="T46" s="22">
        <v>0</v>
      </c>
      <c r="U46" s="22">
        <v>0</v>
      </c>
      <c r="V46" s="22">
        <v>0</v>
      </c>
      <c r="W46" s="22">
        <v>3243382</v>
      </c>
      <c r="X46" s="22">
        <v>2115899</v>
      </c>
      <c r="Y46" s="22">
        <v>1127483</v>
      </c>
      <c r="Z46" s="23">
        <v>53.286239087971587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19736594</v>
      </c>
      <c r="D47" s="20">
        <v>0</v>
      </c>
      <c r="E47" s="21">
        <v>27558600</v>
      </c>
      <c r="F47" s="22">
        <v>26810309</v>
      </c>
      <c r="G47" s="22">
        <v>1576035</v>
      </c>
      <c r="H47" s="22">
        <v>1615380</v>
      </c>
      <c r="I47" s="22">
        <v>1763471</v>
      </c>
      <c r="J47" s="22">
        <v>4954886</v>
      </c>
      <c r="K47" s="22">
        <v>1524974</v>
      </c>
      <c r="L47" s="22">
        <v>1443273</v>
      </c>
      <c r="M47" s="22">
        <v>1734996</v>
      </c>
      <c r="N47" s="22">
        <v>4703243</v>
      </c>
      <c r="O47" s="22">
        <v>2145659</v>
      </c>
      <c r="P47" s="22">
        <v>915558</v>
      </c>
      <c r="Q47" s="22">
        <v>2447848</v>
      </c>
      <c r="R47" s="22">
        <v>5509065</v>
      </c>
      <c r="S47" s="22">
        <v>0</v>
      </c>
      <c r="T47" s="22">
        <v>0</v>
      </c>
      <c r="U47" s="22">
        <v>0</v>
      </c>
      <c r="V47" s="22">
        <v>0</v>
      </c>
      <c r="W47" s="22">
        <v>15167194</v>
      </c>
      <c r="X47" s="22">
        <v>15634785</v>
      </c>
      <c r="Y47" s="22">
        <v>-467591</v>
      </c>
      <c r="Z47" s="23">
        <v>-2.9907094980839202</v>
      </c>
      <c r="AA47" s="20">
        <v>26810309</v>
      </c>
    </row>
    <row r="48" spans="1:27" x14ac:dyDescent="0.25">
      <c r="A48" s="19" t="s">
        <v>74</v>
      </c>
      <c r="B48" s="15" t="s">
        <v>32</v>
      </c>
      <c r="C48" s="20">
        <v>6801090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530465</v>
      </c>
      <c r="N48" s="22">
        <v>530465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530465</v>
      </c>
      <c r="X48" s="22">
        <v>530465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251995983</v>
      </c>
      <c r="D50" s="29">
        <f t="shared" ref="D50:Y50" si="1">SUM(D37:D49)</f>
        <v>0</v>
      </c>
      <c r="E50" s="30">
        <f t="shared" si="1"/>
        <v>258483400</v>
      </c>
      <c r="F50" s="31">
        <f t="shared" si="1"/>
        <v>252067614</v>
      </c>
      <c r="G50" s="31">
        <f t="shared" si="1"/>
        <v>15161594</v>
      </c>
      <c r="H50" s="31">
        <f t="shared" si="1"/>
        <v>20847695</v>
      </c>
      <c r="I50" s="31">
        <f t="shared" si="1"/>
        <v>23176180</v>
      </c>
      <c r="J50" s="31">
        <f t="shared" si="1"/>
        <v>59185469</v>
      </c>
      <c r="K50" s="31">
        <f t="shared" si="1"/>
        <v>18913760</v>
      </c>
      <c r="L50" s="31">
        <f t="shared" si="1"/>
        <v>24589949</v>
      </c>
      <c r="M50" s="31">
        <f t="shared" si="1"/>
        <v>22453085</v>
      </c>
      <c r="N50" s="31">
        <f t="shared" si="1"/>
        <v>65956794</v>
      </c>
      <c r="O50" s="31">
        <f t="shared" si="1"/>
        <v>21399553</v>
      </c>
      <c r="P50" s="31">
        <f t="shared" si="1"/>
        <v>18516064</v>
      </c>
      <c r="Q50" s="31">
        <f t="shared" si="1"/>
        <v>20848666</v>
      </c>
      <c r="R50" s="31">
        <f t="shared" si="1"/>
        <v>60764283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185906546</v>
      </c>
      <c r="X50" s="31">
        <f t="shared" si="1"/>
        <v>184405630</v>
      </c>
      <c r="Y50" s="31">
        <f t="shared" si="1"/>
        <v>1500916</v>
      </c>
      <c r="Z50" s="32">
        <f>+IF(X50&lt;&gt;0,+(Y50/X50)*100,0)</f>
        <v>0.81392091987647019</v>
      </c>
      <c r="AA50" s="29">
        <f>SUM(AA37:AA49)</f>
        <v>252067614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3015052</v>
      </c>
      <c r="D51" s="39">
        <f t="shared" si="2"/>
        <v>0</v>
      </c>
      <c r="E51" s="40">
        <f t="shared" si="2"/>
        <v>14170300</v>
      </c>
      <c r="F51" s="41">
        <f t="shared" si="2"/>
        <v>30586085</v>
      </c>
      <c r="G51" s="41">
        <f t="shared" si="2"/>
        <v>49293369</v>
      </c>
      <c r="H51" s="41">
        <f t="shared" si="2"/>
        <v>-7923038</v>
      </c>
      <c r="I51" s="41">
        <f t="shared" si="2"/>
        <v>-10249369</v>
      </c>
      <c r="J51" s="41">
        <f t="shared" si="2"/>
        <v>31120962</v>
      </c>
      <c r="K51" s="41">
        <f t="shared" si="2"/>
        <v>-5159959</v>
      </c>
      <c r="L51" s="41">
        <f t="shared" si="2"/>
        <v>-11730387</v>
      </c>
      <c r="M51" s="41">
        <f t="shared" si="2"/>
        <v>32943370</v>
      </c>
      <c r="N51" s="41">
        <f t="shared" si="2"/>
        <v>16053024</v>
      </c>
      <c r="O51" s="41">
        <f t="shared" si="2"/>
        <v>-8376976</v>
      </c>
      <c r="P51" s="41">
        <f t="shared" si="2"/>
        <v>-4982377</v>
      </c>
      <c r="Q51" s="41">
        <f t="shared" si="2"/>
        <v>23758140</v>
      </c>
      <c r="R51" s="41">
        <f t="shared" si="2"/>
        <v>10398787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57572773</v>
      </c>
      <c r="X51" s="41">
        <f t="shared" si="2"/>
        <v>57305862</v>
      </c>
      <c r="Y51" s="41">
        <f t="shared" si="2"/>
        <v>266911</v>
      </c>
      <c r="Z51" s="42">
        <f>+IF(X51&lt;&gt;0,+(Y51/X51)*100,0)</f>
        <v>0.46576561399599919</v>
      </c>
      <c r="AA51" s="39">
        <f>+AA35-AA50</f>
        <v>30586085</v>
      </c>
    </row>
    <row r="52" spans="1:27" x14ac:dyDescent="0.25">
      <c r="A52" s="43" t="s">
        <v>78</v>
      </c>
      <c r="B52" s="15" t="s">
        <v>32</v>
      </c>
      <c r="C52" s="20">
        <v>15927961</v>
      </c>
      <c r="D52" s="20">
        <v>0</v>
      </c>
      <c r="E52" s="21">
        <v>40169900</v>
      </c>
      <c r="F52" s="22">
        <v>36411300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4380736</v>
      </c>
      <c r="M52" s="22">
        <v>10635973</v>
      </c>
      <c r="N52" s="22">
        <v>15016709</v>
      </c>
      <c r="O52" s="22">
        <v>5152908</v>
      </c>
      <c r="P52" s="22">
        <v>0</v>
      </c>
      <c r="Q52" s="22">
        <v>0</v>
      </c>
      <c r="R52" s="22">
        <v>5152908</v>
      </c>
      <c r="S52" s="22">
        <v>0</v>
      </c>
      <c r="T52" s="22">
        <v>0</v>
      </c>
      <c r="U52" s="22">
        <v>0</v>
      </c>
      <c r="V52" s="22">
        <v>0</v>
      </c>
      <c r="W52" s="22">
        <v>20169617</v>
      </c>
      <c r="X52" s="22">
        <v>15016709</v>
      </c>
      <c r="Y52" s="22">
        <v>5152908</v>
      </c>
      <c r="Z52" s="23">
        <v>34.314495939156842</v>
      </c>
      <c r="AA52" s="20">
        <v>36411300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18943013</v>
      </c>
      <c r="D54" s="48">
        <f t="shared" si="3"/>
        <v>0</v>
      </c>
      <c r="E54" s="49">
        <f t="shared" si="3"/>
        <v>54340200</v>
      </c>
      <c r="F54" s="50">
        <f t="shared" si="3"/>
        <v>66997385</v>
      </c>
      <c r="G54" s="50">
        <f t="shared" si="3"/>
        <v>49293369</v>
      </c>
      <c r="H54" s="50">
        <f t="shared" si="3"/>
        <v>-7923038</v>
      </c>
      <c r="I54" s="50">
        <f t="shared" si="3"/>
        <v>-10249369</v>
      </c>
      <c r="J54" s="50">
        <f t="shared" si="3"/>
        <v>31120962</v>
      </c>
      <c r="K54" s="50">
        <f t="shared" si="3"/>
        <v>-5159959</v>
      </c>
      <c r="L54" s="50">
        <f t="shared" si="3"/>
        <v>-7349651</v>
      </c>
      <c r="M54" s="50">
        <f t="shared" si="3"/>
        <v>43579343</v>
      </c>
      <c r="N54" s="50">
        <f t="shared" si="3"/>
        <v>31069733</v>
      </c>
      <c r="O54" s="50">
        <f t="shared" si="3"/>
        <v>-3224068</v>
      </c>
      <c r="P54" s="50">
        <f t="shared" si="3"/>
        <v>-4982377</v>
      </c>
      <c r="Q54" s="50">
        <f t="shared" si="3"/>
        <v>23758140</v>
      </c>
      <c r="R54" s="50">
        <f t="shared" si="3"/>
        <v>15551695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77742390</v>
      </c>
      <c r="X54" s="50">
        <f t="shared" si="3"/>
        <v>72322571</v>
      </c>
      <c r="Y54" s="50">
        <f t="shared" si="3"/>
        <v>5419819</v>
      </c>
      <c r="Z54" s="51">
        <f>+IF(X54&lt;&gt;0,+(Y54/X54)*100,0)</f>
        <v>7.4939523375074701</v>
      </c>
      <c r="AA54" s="48">
        <f>SUM(AA51:AA53)</f>
        <v>66997385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18943013</v>
      </c>
      <c r="D56" s="54">
        <f>+D54-D55</f>
        <v>0</v>
      </c>
      <c r="E56" s="55">
        <f t="shared" si="4"/>
        <v>54340200</v>
      </c>
      <c r="F56" s="56">
        <f t="shared" si="4"/>
        <v>66997385</v>
      </c>
      <c r="G56" s="56">
        <f t="shared" si="4"/>
        <v>49293369</v>
      </c>
      <c r="H56" s="56">
        <f t="shared" si="4"/>
        <v>-7923038</v>
      </c>
      <c r="I56" s="56">
        <f t="shared" si="4"/>
        <v>-10249369</v>
      </c>
      <c r="J56" s="56">
        <f t="shared" si="4"/>
        <v>31120962</v>
      </c>
      <c r="K56" s="56">
        <f t="shared" si="4"/>
        <v>-5159959</v>
      </c>
      <c r="L56" s="56">
        <f t="shared" si="4"/>
        <v>-7349651</v>
      </c>
      <c r="M56" s="56">
        <f t="shared" si="4"/>
        <v>43579343</v>
      </c>
      <c r="N56" s="56">
        <f t="shared" si="4"/>
        <v>31069733</v>
      </c>
      <c r="O56" s="56">
        <f t="shared" si="4"/>
        <v>-3224068</v>
      </c>
      <c r="P56" s="56">
        <f t="shared" si="4"/>
        <v>-4982377</v>
      </c>
      <c r="Q56" s="56">
        <f t="shared" si="4"/>
        <v>23758140</v>
      </c>
      <c r="R56" s="56">
        <f t="shared" si="4"/>
        <v>15551695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77742390</v>
      </c>
      <c r="X56" s="56">
        <f t="shared" si="4"/>
        <v>72322571</v>
      </c>
      <c r="Y56" s="56">
        <f t="shared" si="4"/>
        <v>5419819</v>
      </c>
      <c r="Z56" s="57">
        <f>+IF(X56&lt;&gt;0,+(Y56/X56)*100,0)</f>
        <v>7.4939523375074701</v>
      </c>
      <c r="AA56" s="54">
        <f>+AA54-AA55</f>
        <v>66997385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18943013</v>
      </c>
      <c r="D59" s="48">
        <f>SUM(D56:D58)</f>
        <v>0</v>
      </c>
      <c r="E59" s="49">
        <f t="shared" si="5"/>
        <v>54340200</v>
      </c>
      <c r="F59" s="50">
        <f t="shared" si="5"/>
        <v>66997385</v>
      </c>
      <c r="G59" s="50">
        <f t="shared" si="5"/>
        <v>49293369</v>
      </c>
      <c r="H59" s="50">
        <f t="shared" si="5"/>
        <v>-7923038</v>
      </c>
      <c r="I59" s="50">
        <f t="shared" si="5"/>
        <v>-10249369</v>
      </c>
      <c r="J59" s="50">
        <f t="shared" si="5"/>
        <v>31120962</v>
      </c>
      <c r="K59" s="50">
        <f t="shared" si="5"/>
        <v>-5159959</v>
      </c>
      <c r="L59" s="50">
        <f t="shared" si="5"/>
        <v>-7349651</v>
      </c>
      <c r="M59" s="50">
        <f t="shared" si="5"/>
        <v>43579343</v>
      </c>
      <c r="N59" s="50">
        <f t="shared" si="5"/>
        <v>31069733</v>
      </c>
      <c r="O59" s="50">
        <f t="shared" si="5"/>
        <v>-3224068</v>
      </c>
      <c r="P59" s="50">
        <f t="shared" si="5"/>
        <v>-4982377</v>
      </c>
      <c r="Q59" s="50">
        <f t="shared" si="5"/>
        <v>23758140</v>
      </c>
      <c r="R59" s="50">
        <f t="shared" si="5"/>
        <v>15551695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77742390</v>
      </c>
      <c r="X59" s="50">
        <f t="shared" si="5"/>
        <v>72322571</v>
      </c>
      <c r="Y59" s="50">
        <f t="shared" si="5"/>
        <v>5419819</v>
      </c>
      <c r="Z59" s="51">
        <f>+IF(X59&lt;&gt;0,+(Y59/X59)*100,0)</f>
        <v>7.4939523375074701</v>
      </c>
      <c r="AA59" s="48">
        <f>SUM(AA56:AA58)</f>
        <v>66997385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18943013</v>
      </c>
      <c r="D62" s="65">
        <f>SUM(D59:D61)</f>
        <v>0</v>
      </c>
      <c r="E62" s="66">
        <f t="shared" si="6"/>
        <v>54340200</v>
      </c>
      <c r="F62" s="67">
        <f t="shared" si="6"/>
        <v>66997385</v>
      </c>
      <c r="G62" s="67">
        <f t="shared" si="6"/>
        <v>49293369</v>
      </c>
      <c r="H62" s="67">
        <f t="shared" si="6"/>
        <v>-7923038</v>
      </c>
      <c r="I62" s="67">
        <f t="shared" si="6"/>
        <v>-10249369</v>
      </c>
      <c r="J62" s="67">
        <f t="shared" si="6"/>
        <v>31120962</v>
      </c>
      <c r="K62" s="67">
        <f t="shared" si="6"/>
        <v>-5159959</v>
      </c>
      <c r="L62" s="67">
        <f t="shared" si="6"/>
        <v>-7349651</v>
      </c>
      <c r="M62" s="67">
        <f t="shared" si="6"/>
        <v>43579343</v>
      </c>
      <c r="N62" s="67">
        <f t="shared" si="6"/>
        <v>31069733</v>
      </c>
      <c r="O62" s="67">
        <f t="shared" si="6"/>
        <v>-3224068</v>
      </c>
      <c r="P62" s="67">
        <f t="shared" si="6"/>
        <v>-4982377</v>
      </c>
      <c r="Q62" s="67">
        <f t="shared" si="6"/>
        <v>23758140</v>
      </c>
      <c r="R62" s="67">
        <f t="shared" si="6"/>
        <v>15551695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77742390</v>
      </c>
      <c r="X62" s="67">
        <f t="shared" si="6"/>
        <v>72322571</v>
      </c>
      <c r="Y62" s="67">
        <f t="shared" si="6"/>
        <v>5419819</v>
      </c>
      <c r="Z62" s="68">
        <f>+IF(X62&lt;&gt;0,+(Y62/X62)*100,0)</f>
        <v>7.4939523375074701</v>
      </c>
      <c r="AA62" s="65">
        <f>SUM(AA59:AA61)</f>
        <v>66997385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241766</v>
      </c>
      <c r="D37" s="20">
        <v>0</v>
      </c>
      <c r="E37" s="21">
        <v>253430</v>
      </c>
      <c r="F37" s="22">
        <v>250390</v>
      </c>
      <c r="G37" s="22">
        <v>19572</v>
      </c>
      <c r="H37" s="22">
        <v>15230</v>
      </c>
      <c r="I37" s="22">
        <v>15230</v>
      </c>
      <c r="J37" s="22">
        <v>50032</v>
      </c>
      <c r="K37" s="22">
        <v>10916</v>
      </c>
      <c r="L37" s="22">
        <v>15258</v>
      </c>
      <c r="M37" s="22">
        <v>15230</v>
      </c>
      <c r="N37" s="22">
        <v>41404</v>
      </c>
      <c r="O37" s="22">
        <v>15230</v>
      </c>
      <c r="P37" s="22">
        <v>15230</v>
      </c>
      <c r="Q37" s="22">
        <v>15230</v>
      </c>
      <c r="R37" s="22">
        <v>45690</v>
      </c>
      <c r="S37" s="22">
        <v>0</v>
      </c>
      <c r="T37" s="22">
        <v>0</v>
      </c>
      <c r="U37" s="22">
        <v>0</v>
      </c>
      <c r="V37" s="22">
        <v>0</v>
      </c>
      <c r="W37" s="22">
        <v>137126</v>
      </c>
      <c r="X37" s="22">
        <v>209005</v>
      </c>
      <c r="Y37" s="22">
        <v>-71879</v>
      </c>
      <c r="Z37" s="23">
        <v>-34.391043276476637</v>
      </c>
      <c r="AA37" s="20">
        <v>250390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2989</v>
      </c>
      <c r="D40" s="20">
        <v>0</v>
      </c>
      <c r="E40" s="21">
        <v>5109</v>
      </c>
      <c r="F40" s="22">
        <v>3239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2485</v>
      </c>
      <c r="M40" s="22">
        <v>0</v>
      </c>
      <c r="N40" s="22">
        <v>2485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2485</v>
      </c>
      <c r="X40" s="22">
        <v>3237</v>
      </c>
      <c r="Y40" s="22">
        <v>-752</v>
      </c>
      <c r="Z40" s="23">
        <v>-23.231387086808773</v>
      </c>
      <c r="AA40" s="20">
        <v>3239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105852</v>
      </c>
      <c r="D47" s="20">
        <v>0</v>
      </c>
      <c r="E47" s="21">
        <v>151786</v>
      </c>
      <c r="F47" s="22">
        <v>150666</v>
      </c>
      <c r="G47" s="22">
        <v>0</v>
      </c>
      <c r="H47" s="22">
        <v>7462</v>
      </c>
      <c r="I47" s="22">
        <v>1064</v>
      </c>
      <c r="J47" s="22">
        <v>8526</v>
      </c>
      <c r="K47" s="22">
        <v>4825</v>
      </c>
      <c r="L47" s="22">
        <v>13306</v>
      </c>
      <c r="M47" s="22">
        <v>5333</v>
      </c>
      <c r="N47" s="22">
        <v>23464</v>
      </c>
      <c r="O47" s="22">
        <v>5311</v>
      </c>
      <c r="P47" s="22">
        <v>3921</v>
      </c>
      <c r="Q47" s="22">
        <v>5750</v>
      </c>
      <c r="R47" s="22">
        <v>14982</v>
      </c>
      <c r="S47" s="22">
        <v>0</v>
      </c>
      <c r="T47" s="22">
        <v>0</v>
      </c>
      <c r="U47" s="22">
        <v>0</v>
      </c>
      <c r="V47" s="22">
        <v>0</v>
      </c>
      <c r="W47" s="22">
        <v>46972</v>
      </c>
      <c r="X47" s="22">
        <v>105184</v>
      </c>
      <c r="Y47" s="22">
        <v>-58212</v>
      </c>
      <c r="Z47" s="23">
        <v>-55.343017949498019</v>
      </c>
      <c r="AA47" s="20">
        <v>150666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350607</v>
      </c>
      <c r="D50" s="29">
        <f t="shared" ref="D50:Y50" si="1">SUM(D37:D49)</f>
        <v>0</v>
      </c>
      <c r="E50" s="30">
        <f t="shared" si="1"/>
        <v>410325</v>
      </c>
      <c r="F50" s="31">
        <f t="shared" si="1"/>
        <v>404295</v>
      </c>
      <c r="G50" s="31">
        <f t="shared" si="1"/>
        <v>19572</v>
      </c>
      <c r="H50" s="31">
        <f t="shared" si="1"/>
        <v>22692</v>
      </c>
      <c r="I50" s="31">
        <f t="shared" si="1"/>
        <v>16294</v>
      </c>
      <c r="J50" s="31">
        <f t="shared" si="1"/>
        <v>58558</v>
      </c>
      <c r="K50" s="31">
        <f t="shared" si="1"/>
        <v>15741</v>
      </c>
      <c r="L50" s="31">
        <f t="shared" si="1"/>
        <v>31049</v>
      </c>
      <c r="M50" s="31">
        <f t="shared" si="1"/>
        <v>20563</v>
      </c>
      <c r="N50" s="31">
        <f t="shared" si="1"/>
        <v>67353</v>
      </c>
      <c r="O50" s="31">
        <f t="shared" si="1"/>
        <v>20541</v>
      </c>
      <c r="P50" s="31">
        <f t="shared" si="1"/>
        <v>19151</v>
      </c>
      <c r="Q50" s="31">
        <f t="shared" si="1"/>
        <v>20980</v>
      </c>
      <c r="R50" s="31">
        <f t="shared" si="1"/>
        <v>60672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186583</v>
      </c>
      <c r="X50" s="31">
        <f t="shared" si="1"/>
        <v>317426</v>
      </c>
      <c r="Y50" s="31">
        <f t="shared" si="1"/>
        <v>-130843</v>
      </c>
      <c r="Z50" s="32">
        <f>+IF(X50&lt;&gt;0,+(Y50/X50)*100,0)</f>
        <v>-41.220000882095356</v>
      </c>
      <c r="AA50" s="29">
        <f>SUM(AA37:AA49)</f>
        <v>404295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-350607</v>
      </c>
      <c r="D51" s="39">
        <f t="shared" si="2"/>
        <v>0</v>
      </c>
      <c r="E51" s="40">
        <f t="shared" si="2"/>
        <v>-410325</v>
      </c>
      <c r="F51" s="41">
        <f t="shared" si="2"/>
        <v>-404295</v>
      </c>
      <c r="G51" s="41">
        <f t="shared" si="2"/>
        <v>-19572</v>
      </c>
      <c r="H51" s="41">
        <f t="shared" si="2"/>
        <v>-22692</v>
      </c>
      <c r="I51" s="41">
        <f t="shared" si="2"/>
        <v>-16294</v>
      </c>
      <c r="J51" s="41">
        <f t="shared" si="2"/>
        <v>-58558</v>
      </c>
      <c r="K51" s="41">
        <f t="shared" si="2"/>
        <v>-15741</v>
      </c>
      <c r="L51" s="41">
        <f t="shared" si="2"/>
        <v>-31049</v>
      </c>
      <c r="M51" s="41">
        <f t="shared" si="2"/>
        <v>-20563</v>
      </c>
      <c r="N51" s="41">
        <f t="shared" si="2"/>
        <v>-67353</v>
      </c>
      <c r="O51" s="41">
        <f t="shared" si="2"/>
        <v>-20541</v>
      </c>
      <c r="P51" s="41">
        <f t="shared" si="2"/>
        <v>-19151</v>
      </c>
      <c r="Q51" s="41">
        <f t="shared" si="2"/>
        <v>-20980</v>
      </c>
      <c r="R51" s="41">
        <f t="shared" si="2"/>
        <v>-60672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-186583</v>
      </c>
      <c r="X51" s="41">
        <f t="shared" si="2"/>
        <v>-317426</v>
      </c>
      <c r="Y51" s="41">
        <f t="shared" si="2"/>
        <v>130843</v>
      </c>
      <c r="Z51" s="42">
        <f>+IF(X51&lt;&gt;0,+(Y51/X51)*100,0)</f>
        <v>-41.220000882095356</v>
      </c>
      <c r="AA51" s="39">
        <f>+AA35-AA50</f>
        <v>-404295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-350607</v>
      </c>
      <c r="D54" s="48">
        <f t="shared" si="3"/>
        <v>0</v>
      </c>
      <c r="E54" s="49">
        <f t="shared" si="3"/>
        <v>-410325</v>
      </c>
      <c r="F54" s="50">
        <f t="shared" si="3"/>
        <v>-404295</v>
      </c>
      <c r="G54" s="50">
        <f t="shared" si="3"/>
        <v>-19572</v>
      </c>
      <c r="H54" s="50">
        <f t="shared" si="3"/>
        <v>-22692</v>
      </c>
      <c r="I54" s="50">
        <f t="shared" si="3"/>
        <v>-16294</v>
      </c>
      <c r="J54" s="50">
        <f t="shared" si="3"/>
        <v>-58558</v>
      </c>
      <c r="K54" s="50">
        <f t="shared" si="3"/>
        <v>-15741</v>
      </c>
      <c r="L54" s="50">
        <f t="shared" si="3"/>
        <v>-31049</v>
      </c>
      <c r="M54" s="50">
        <f t="shared" si="3"/>
        <v>-20563</v>
      </c>
      <c r="N54" s="50">
        <f t="shared" si="3"/>
        <v>-67353</v>
      </c>
      <c r="O54" s="50">
        <f t="shared" si="3"/>
        <v>-20541</v>
      </c>
      <c r="P54" s="50">
        <f t="shared" si="3"/>
        <v>-19151</v>
      </c>
      <c r="Q54" s="50">
        <f t="shared" si="3"/>
        <v>-20980</v>
      </c>
      <c r="R54" s="50">
        <f t="shared" si="3"/>
        <v>-60672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-186583</v>
      </c>
      <c r="X54" s="50">
        <f t="shared" si="3"/>
        <v>-317426</v>
      </c>
      <c r="Y54" s="50">
        <f t="shared" si="3"/>
        <v>130843</v>
      </c>
      <c r="Z54" s="51">
        <f>+IF(X54&lt;&gt;0,+(Y54/X54)*100,0)</f>
        <v>-41.220000882095356</v>
      </c>
      <c r="AA54" s="48">
        <f>SUM(AA51:AA53)</f>
        <v>-404295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-350607</v>
      </c>
      <c r="D56" s="54">
        <f>+D54-D55</f>
        <v>0</v>
      </c>
      <c r="E56" s="55">
        <f t="shared" si="4"/>
        <v>-410325</v>
      </c>
      <c r="F56" s="56">
        <f t="shared" si="4"/>
        <v>-404295</v>
      </c>
      <c r="G56" s="56">
        <f t="shared" si="4"/>
        <v>-19572</v>
      </c>
      <c r="H56" s="56">
        <f t="shared" si="4"/>
        <v>-22692</v>
      </c>
      <c r="I56" s="56">
        <f t="shared" si="4"/>
        <v>-16294</v>
      </c>
      <c r="J56" s="56">
        <f t="shared" si="4"/>
        <v>-58558</v>
      </c>
      <c r="K56" s="56">
        <f t="shared" si="4"/>
        <v>-15741</v>
      </c>
      <c r="L56" s="56">
        <f t="shared" si="4"/>
        <v>-31049</v>
      </c>
      <c r="M56" s="56">
        <f t="shared" si="4"/>
        <v>-20563</v>
      </c>
      <c r="N56" s="56">
        <f t="shared" si="4"/>
        <v>-67353</v>
      </c>
      <c r="O56" s="56">
        <f t="shared" si="4"/>
        <v>-20541</v>
      </c>
      <c r="P56" s="56">
        <f t="shared" si="4"/>
        <v>-19151</v>
      </c>
      <c r="Q56" s="56">
        <f t="shared" si="4"/>
        <v>-20980</v>
      </c>
      <c r="R56" s="56">
        <f t="shared" si="4"/>
        <v>-60672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-186583</v>
      </c>
      <c r="X56" s="56">
        <f t="shared" si="4"/>
        <v>-317426</v>
      </c>
      <c r="Y56" s="56">
        <f t="shared" si="4"/>
        <v>130843</v>
      </c>
      <c r="Z56" s="57">
        <f>+IF(X56&lt;&gt;0,+(Y56/X56)*100,0)</f>
        <v>-41.220000882095356</v>
      </c>
      <c r="AA56" s="54">
        <f>+AA54-AA55</f>
        <v>-404295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-350607</v>
      </c>
      <c r="D59" s="48">
        <f>SUM(D56:D58)</f>
        <v>0</v>
      </c>
      <c r="E59" s="49">
        <f t="shared" si="5"/>
        <v>-410325</v>
      </c>
      <c r="F59" s="50">
        <f t="shared" si="5"/>
        <v>-404295</v>
      </c>
      <c r="G59" s="50">
        <f t="shared" si="5"/>
        <v>-19572</v>
      </c>
      <c r="H59" s="50">
        <f t="shared" si="5"/>
        <v>-22692</v>
      </c>
      <c r="I59" s="50">
        <f t="shared" si="5"/>
        <v>-16294</v>
      </c>
      <c r="J59" s="50">
        <f t="shared" si="5"/>
        <v>-58558</v>
      </c>
      <c r="K59" s="50">
        <f t="shared" si="5"/>
        <v>-15741</v>
      </c>
      <c r="L59" s="50">
        <f t="shared" si="5"/>
        <v>-31049</v>
      </c>
      <c r="M59" s="50">
        <f t="shared" si="5"/>
        <v>-20563</v>
      </c>
      <c r="N59" s="50">
        <f t="shared" si="5"/>
        <v>-67353</v>
      </c>
      <c r="O59" s="50">
        <f t="shared" si="5"/>
        <v>-20541</v>
      </c>
      <c r="P59" s="50">
        <f t="shared" si="5"/>
        <v>-19151</v>
      </c>
      <c r="Q59" s="50">
        <f t="shared" si="5"/>
        <v>-20980</v>
      </c>
      <c r="R59" s="50">
        <f t="shared" si="5"/>
        <v>-60672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-186583</v>
      </c>
      <c r="X59" s="50">
        <f t="shared" si="5"/>
        <v>-317426</v>
      </c>
      <c r="Y59" s="50">
        <f t="shared" si="5"/>
        <v>130843</v>
      </c>
      <c r="Z59" s="51">
        <f>+IF(X59&lt;&gt;0,+(Y59/X59)*100,0)</f>
        <v>-41.220000882095356</v>
      </c>
      <c r="AA59" s="48">
        <f>SUM(AA56:AA58)</f>
        <v>-404295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-350607</v>
      </c>
      <c r="D62" s="65">
        <f>SUM(D59:D61)</f>
        <v>0</v>
      </c>
      <c r="E62" s="66">
        <f t="shared" si="6"/>
        <v>-410325</v>
      </c>
      <c r="F62" s="67">
        <f t="shared" si="6"/>
        <v>-404295</v>
      </c>
      <c r="G62" s="67">
        <f t="shared" si="6"/>
        <v>-19572</v>
      </c>
      <c r="H62" s="67">
        <f t="shared" si="6"/>
        <v>-22692</v>
      </c>
      <c r="I62" s="67">
        <f t="shared" si="6"/>
        <v>-16294</v>
      </c>
      <c r="J62" s="67">
        <f t="shared" si="6"/>
        <v>-58558</v>
      </c>
      <c r="K62" s="67">
        <f t="shared" si="6"/>
        <v>-15741</v>
      </c>
      <c r="L62" s="67">
        <f t="shared" si="6"/>
        <v>-31049</v>
      </c>
      <c r="M62" s="67">
        <f t="shared" si="6"/>
        <v>-20563</v>
      </c>
      <c r="N62" s="67">
        <f t="shared" si="6"/>
        <v>-67353</v>
      </c>
      <c r="O62" s="67">
        <f t="shared" si="6"/>
        <v>-20541</v>
      </c>
      <c r="P62" s="67">
        <f t="shared" si="6"/>
        <v>-19151</v>
      </c>
      <c r="Q62" s="67">
        <f t="shared" si="6"/>
        <v>-20980</v>
      </c>
      <c r="R62" s="67">
        <f t="shared" si="6"/>
        <v>-60672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-186583</v>
      </c>
      <c r="X62" s="67">
        <f t="shared" si="6"/>
        <v>-317426</v>
      </c>
      <c r="Y62" s="67">
        <f t="shared" si="6"/>
        <v>130843</v>
      </c>
      <c r="Z62" s="68">
        <f>+IF(X62&lt;&gt;0,+(Y62/X62)*100,0)</f>
        <v>-41.220000882095356</v>
      </c>
      <c r="AA62" s="65">
        <f>SUM(AA59:AA61)</f>
        <v>-404295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628377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314188</v>
      </c>
      <c r="N42" s="22">
        <v>314188</v>
      </c>
      <c r="O42" s="22">
        <v>0</v>
      </c>
      <c r="P42" s="22">
        <v>0</v>
      </c>
      <c r="Q42" s="22">
        <v>157094</v>
      </c>
      <c r="R42" s="22">
        <v>157094</v>
      </c>
      <c r="S42" s="22">
        <v>0</v>
      </c>
      <c r="T42" s="22">
        <v>0</v>
      </c>
      <c r="U42" s="22">
        <v>0</v>
      </c>
      <c r="V42" s="22">
        <v>0</v>
      </c>
      <c r="W42" s="22">
        <v>471282</v>
      </c>
      <c r="X42" s="22">
        <v>0</v>
      </c>
      <c r="Y42" s="22">
        <v>471282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628377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314188</v>
      </c>
      <c r="N50" s="31">
        <f t="shared" si="1"/>
        <v>314188</v>
      </c>
      <c r="O50" s="31">
        <f t="shared" si="1"/>
        <v>0</v>
      </c>
      <c r="P50" s="31">
        <f t="shared" si="1"/>
        <v>0</v>
      </c>
      <c r="Q50" s="31">
        <f t="shared" si="1"/>
        <v>157094</v>
      </c>
      <c r="R50" s="31">
        <f t="shared" si="1"/>
        <v>157094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471282</v>
      </c>
      <c r="X50" s="31">
        <f t="shared" si="1"/>
        <v>0</v>
      </c>
      <c r="Y50" s="31">
        <f t="shared" si="1"/>
        <v>471282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-628377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-314188</v>
      </c>
      <c r="N51" s="41">
        <f t="shared" si="2"/>
        <v>-314188</v>
      </c>
      <c r="O51" s="41">
        <f t="shared" si="2"/>
        <v>0</v>
      </c>
      <c r="P51" s="41">
        <f t="shared" si="2"/>
        <v>0</v>
      </c>
      <c r="Q51" s="41">
        <f t="shared" si="2"/>
        <v>-157094</v>
      </c>
      <c r="R51" s="41">
        <f t="shared" si="2"/>
        <v>-157094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-471282</v>
      </c>
      <c r="X51" s="41">
        <f t="shared" si="2"/>
        <v>0</v>
      </c>
      <c r="Y51" s="41">
        <f t="shared" si="2"/>
        <v>-471282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-628377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-314188</v>
      </c>
      <c r="N54" s="50">
        <f t="shared" si="3"/>
        <v>-314188</v>
      </c>
      <c r="O54" s="50">
        <f t="shared" si="3"/>
        <v>0</v>
      </c>
      <c r="P54" s="50">
        <f t="shared" si="3"/>
        <v>0</v>
      </c>
      <c r="Q54" s="50">
        <f t="shared" si="3"/>
        <v>-157094</v>
      </c>
      <c r="R54" s="50">
        <f t="shared" si="3"/>
        <v>-157094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-471282</v>
      </c>
      <c r="X54" s="50">
        <f t="shared" si="3"/>
        <v>0</v>
      </c>
      <c r="Y54" s="50">
        <f t="shared" si="3"/>
        <v>-471282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-628377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-314188</v>
      </c>
      <c r="N56" s="56">
        <f t="shared" si="4"/>
        <v>-314188</v>
      </c>
      <c r="O56" s="56">
        <f t="shared" si="4"/>
        <v>0</v>
      </c>
      <c r="P56" s="56">
        <f t="shared" si="4"/>
        <v>0</v>
      </c>
      <c r="Q56" s="56">
        <f t="shared" si="4"/>
        <v>-157094</v>
      </c>
      <c r="R56" s="56">
        <f t="shared" si="4"/>
        <v>-157094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-471282</v>
      </c>
      <c r="X56" s="56">
        <f t="shared" si="4"/>
        <v>0</v>
      </c>
      <c r="Y56" s="56">
        <f t="shared" si="4"/>
        <v>-471282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-628377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-314188</v>
      </c>
      <c r="N59" s="50">
        <f t="shared" si="5"/>
        <v>-314188</v>
      </c>
      <c r="O59" s="50">
        <f t="shared" si="5"/>
        <v>0</v>
      </c>
      <c r="P59" s="50">
        <f t="shared" si="5"/>
        <v>0</v>
      </c>
      <c r="Q59" s="50">
        <f t="shared" si="5"/>
        <v>-157094</v>
      </c>
      <c r="R59" s="50">
        <f t="shared" si="5"/>
        <v>-157094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-471282</v>
      </c>
      <c r="X59" s="50">
        <f t="shared" si="5"/>
        <v>0</v>
      </c>
      <c r="Y59" s="50">
        <f t="shared" si="5"/>
        <v>-471282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-628377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-314188</v>
      </c>
      <c r="N62" s="67">
        <f t="shared" si="6"/>
        <v>-314188</v>
      </c>
      <c r="O62" s="67">
        <f t="shared" si="6"/>
        <v>0</v>
      </c>
      <c r="P62" s="67">
        <f t="shared" si="6"/>
        <v>0</v>
      </c>
      <c r="Q62" s="67">
        <f t="shared" si="6"/>
        <v>-157094</v>
      </c>
      <c r="R62" s="67">
        <f t="shared" si="6"/>
        <v>-157094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-471282</v>
      </c>
      <c r="X62" s="67">
        <f t="shared" si="6"/>
        <v>0</v>
      </c>
      <c r="Y62" s="67">
        <f t="shared" si="6"/>
        <v>-471282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8792368</v>
      </c>
      <c r="D8" s="20">
        <v>0</v>
      </c>
      <c r="E8" s="21">
        <v>10675206</v>
      </c>
      <c r="F8" s="22">
        <v>10675206</v>
      </c>
      <c r="G8" s="22">
        <v>808305</v>
      </c>
      <c r="H8" s="22">
        <v>769119</v>
      </c>
      <c r="I8" s="22">
        <v>780527</v>
      </c>
      <c r="J8" s="22">
        <v>2357951</v>
      </c>
      <c r="K8" s="22">
        <v>795730</v>
      </c>
      <c r="L8" s="22">
        <v>1010762</v>
      </c>
      <c r="M8" s="22">
        <v>1353909</v>
      </c>
      <c r="N8" s="22">
        <v>3160401</v>
      </c>
      <c r="O8" s="22">
        <v>927761</v>
      </c>
      <c r="P8" s="22">
        <v>944639</v>
      </c>
      <c r="Q8" s="22">
        <v>848915</v>
      </c>
      <c r="R8" s="22">
        <v>2721315</v>
      </c>
      <c r="S8" s="22">
        <v>0</v>
      </c>
      <c r="T8" s="22">
        <v>0</v>
      </c>
      <c r="U8" s="22">
        <v>0</v>
      </c>
      <c r="V8" s="22">
        <v>0</v>
      </c>
      <c r="W8" s="22">
        <v>8239667</v>
      </c>
      <c r="X8" s="22">
        <v>8137749</v>
      </c>
      <c r="Y8" s="22">
        <v>101918</v>
      </c>
      <c r="Z8" s="23">
        <v>1.2524102181082262</v>
      </c>
      <c r="AA8" s="20">
        <v>10675206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10169624</v>
      </c>
      <c r="D28" s="20">
        <v>0</v>
      </c>
      <c r="E28" s="21">
        <v>25228412</v>
      </c>
      <c r="F28" s="22">
        <v>25218303</v>
      </c>
      <c r="G28" s="22">
        <v>8258199</v>
      </c>
      <c r="H28" s="22">
        <v>3153149</v>
      </c>
      <c r="I28" s="22">
        <v>1727054</v>
      </c>
      <c r="J28" s="22">
        <v>13138402</v>
      </c>
      <c r="K28" s="22">
        <v>861825</v>
      </c>
      <c r="L28" s="22">
        <v>0</v>
      </c>
      <c r="M28" s="22">
        <v>6409462</v>
      </c>
      <c r="N28" s="22">
        <v>7271287</v>
      </c>
      <c r="O28" s="22">
        <v>0</v>
      </c>
      <c r="P28" s="22">
        <v>-942739</v>
      </c>
      <c r="Q28" s="22">
        <v>4701520</v>
      </c>
      <c r="R28" s="22">
        <v>3758781</v>
      </c>
      <c r="S28" s="22">
        <v>0</v>
      </c>
      <c r="T28" s="22">
        <v>0</v>
      </c>
      <c r="U28" s="22">
        <v>0</v>
      </c>
      <c r="V28" s="22">
        <v>0</v>
      </c>
      <c r="W28" s="22">
        <v>24168470</v>
      </c>
      <c r="X28" s="22">
        <v>25217392</v>
      </c>
      <c r="Y28" s="22">
        <v>-1048922</v>
      </c>
      <c r="Z28" s="23">
        <v>-4.1595181611167407</v>
      </c>
      <c r="AA28" s="20">
        <v>25218303</v>
      </c>
    </row>
    <row r="29" spans="1:27" x14ac:dyDescent="0.25">
      <c r="A29" s="19" t="s">
        <v>56</v>
      </c>
      <c r="B29" s="15" t="s">
        <v>32</v>
      </c>
      <c r="C29" s="20">
        <v>65461</v>
      </c>
      <c r="D29" s="20">
        <v>0</v>
      </c>
      <c r="E29" s="21">
        <v>3541649</v>
      </c>
      <c r="F29" s="22">
        <v>2362929</v>
      </c>
      <c r="G29" s="22">
        <v>101070</v>
      </c>
      <c r="H29" s="22">
        <v>102153</v>
      </c>
      <c r="I29" s="22">
        <v>105288</v>
      </c>
      <c r="J29" s="22">
        <v>308511</v>
      </c>
      <c r="K29" s="22">
        <v>104304</v>
      </c>
      <c r="L29" s="22">
        <v>60546</v>
      </c>
      <c r="M29" s="22">
        <v>47347</v>
      </c>
      <c r="N29" s="22">
        <v>212197</v>
      </c>
      <c r="O29" s="22">
        <v>40026</v>
      </c>
      <c r="P29" s="22">
        <v>50907</v>
      </c>
      <c r="Q29" s="22">
        <v>42929</v>
      </c>
      <c r="R29" s="22">
        <v>133862</v>
      </c>
      <c r="S29" s="22">
        <v>0</v>
      </c>
      <c r="T29" s="22">
        <v>0</v>
      </c>
      <c r="U29" s="22">
        <v>0</v>
      </c>
      <c r="V29" s="22">
        <v>0</v>
      </c>
      <c r="W29" s="22">
        <v>654570</v>
      </c>
      <c r="X29" s="22">
        <v>1281612</v>
      </c>
      <c r="Y29" s="22">
        <v>-627042</v>
      </c>
      <c r="Z29" s="23">
        <v>-48.926040018351891</v>
      </c>
      <c r="AA29" s="20">
        <v>2362929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1032958</v>
      </c>
      <c r="D31" s="20">
        <v>0</v>
      </c>
      <c r="E31" s="21">
        <v>1967583</v>
      </c>
      <c r="F31" s="22">
        <v>1567583</v>
      </c>
      <c r="G31" s="22">
        <v>65930</v>
      </c>
      <c r="H31" s="22">
        <v>66846</v>
      </c>
      <c r="I31" s="22">
        <v>66846</v>
      </c>
      <c r="J31" s="22">
        <v>199622</v>
      </c>
      <c r="K31" s="22">
        <v>58792</v>
      </c>
      <c r="L31" s="22">
        <v>105674</v>
      </c>
      <c r="M31" s="22">
        <v>298718</v>
      </c>
      <c r="N31" s="22">
        <v>463184</v>
      </c>
      <c r="O31" s="22">
        <v>66380</v>
      </c>
      <c r="P31" s="22">
        <v>104930</v>
      </c>
      <c r="Q31" s="22">
        <v>99844</v>
      </c>
      <c r="R31" s="22">
        <v>271154</v>
      </c>
      <c r="S31" s="22">
        <v>0</v>
      </c>
      <c r="T31" s="22">
        <v>0</v>
      </c>
      <c r="U31" s="22">
        <v>0</v>
      </c>
      <c r="V31" s="22">
        <v>0</v>
      </c>
      <c r="W31" s="22">
        <v>933960</v>
      </c>
      <c r="X31" s="22">
        <v>1044053</v>
      </c>
      <c r="Y31" s="22">
        <v>-110093</v>
      </c>
      <c r="Z31" s="23">
        <v>-10.544771194565792</v>
      </c>
      <c r="AA31" s="20">
        <v>1567583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20060411</v>
      </c>
      <c r="D35" s="29">
        <f t="shared" ref="D35:Y35" si="0">SUM(D6:D34)</f>
        <v>0</v>
      </c>
      <c r="E35" s="30">
        <f t="shared" si="0"/>
        <v>41412850</v>
      </c>
      <c r="F35" s="31">
        <f t="shared" si="0"/>
        <v>39824021</v>
      </c>
      <c r="G35" s="31">
        <f t="shared" si="0"/>
        <v>9233504</v>
      </c>
      <c r="H35" s="31">
        <f t="shared" si="0"/>
        <v>4091267</v>
      </c>
      <c r="I35" s="31">
        <f t="shared" si="0"/>
        <v>2679715</v>
      </c>
      <c r="J35" s="31">
        <f t="shared" si="0"/>
        <v>16004486</v>
      </c>
      <c r="K35" s="31">
        <f t="shared" si="0"/>
        <v>1820651</v>
      </c>
      <c r="L35" s="31">
        <f t="shared" si="0"/>
        <v>1176982</v>
      </c>
      <c r="M35" s="31">
        <f t="shared" si="0"/>
        <v>8109436</v>
      </c>
      <c r="N35" s="31">
        <f t="shared" si="0"/>
        <v>11107069</v>
      </c>
      <c r="O35" s="31">
        <f t="shared" si="0"/>
        <v>1034167</v>
      </c>
      <c r="P35" s="31">
        <f t="shared" si="0"/>
        <v>157737</v>
      </c>
      <c r="Q35" s="31">
        <f t="shared" si="0"/>
        <v>5693208</v>
      </c>
      <c r="R35" s="31">
        <f t="shared" si="0"/>
        <v>6885112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33996667</v>
      </c>
      <c r="X35" s="31">
        <f t="shared" si="0"/>
        <v>35680806</v>
      </c>
      <c r="Y35" s="31">
        <f t="shared" si="0"/>
        <v>-1684139</v>
      </c>
      <c r="Z35" s="32">
        <f>+IF(X35&lt;&gt;0,+(Y35/X35)*100,0)</f>
        <v>-4.7200138920628643</v>
      </c>
      <c r="AA35" s="29">
        <f>SUM(AA6:AA34)</f>
        <v>39824021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798713</v>
      </c>
      <c r="D37" s="20">
        <v>0</v>
      </c>
      <c r="E37" s="21">
        <v>8311621</v>
      </c>
      <c r="F37" s="22">
        <v>9544241</v>
      </c>
      <c r="G37" s="22">
        <v>728893</v>
      </c>
      <c r="H37" s="22">
        <v>847939</v>
      </c>
      <c r="I37" s="22">
        <v>608272</v>
      </c>
      <c r="J37" s="22">
        <v>2185104</v>
      </c>
      <c r="K37" s="22">
        <v>783584</v>
      </c>
      <c r="L37" s="22">
        <v>742912</v>
      </c>
      <c r="M37" s="22">
        <v>924835</v>
      </c>
      <c r="N37" s="22">
        <v>2451331</v>
      </c>
      <c r="O37" s="22">
        <v>864875</v>
      </c>
      <c r="P37" s="22">
        <v>702710</v>
      </c>
      <c r="Q37" s="22">
        <v>788997</v>
      </c>
      <c r="R37" s="22">
        <v>2356582</v>
      </c>
      <c r="S37" s="22">
        <v>0</v>
      </c>
      <c r="T37" s="22">
        <v>0</v>
      </c>
      <c r="U37" s="22">
        <v>0</v>
      </c>
      <c r="V37" s="22">
        <v>0</v>
      </c>
      <c r="W37" s="22">
        <v>6993017</v>
      </c>
      <c r="X37" s="22">
        <v>7120497</v>
      </c>
      <c r="Y37" s="22">
        <v>-127480</v>
      </c>
      <c r="Z37" s="23">
        <v>-1.7903244675196126</v>
      </c>
      <c r="AA37" s="20">
        <v>9544241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3810632</v>
      </c>
      <c r="F40" s="22">
        <v>2448428</v>
      </c>
      <c r="G40" s="22">
        <v>15811</v>
      </c>
      <c r="H40" s="22">
        <v>13131</v>
      </c>
      <c r="I40" s="22">
        <v>13224</v>
      </c>
      <c r="J40" s="22">
        <v>42166</v>
      </c>
      <c r="K40" s="22">
        <v>33459</v>
      </c>
      <c r="L40" s="22">
        <v>24599</v>
      </c>
      <c r="M40" s="22">
        <v>28364</v>
      </c>
      <c r="N40" s="22">
        <v>86422</v>
      </c>
      <c r="O40" s="22">
        <v>170992</v>
      </c>
      <c r="P40" s="22">
        <v>28153</v>
      </c>
      <c r="Q40" s="22">
        <v>181817</v>
      </c>
      <c r="R40" s="22">
        <v>380962</v>
      </c>
      <c r="S40" s="22">
        <v>0</v>
      </c>
      <c r="T40" s="22">
        <v>0</v>
      </c>
      <c r="U40" s="22">
        <v>0</v>
      </c>
      <c r="V40" s="22">
        <v>0</v>
      </c>
      <c r="W40" s="22">
        <v>509550</v>
      </c>
      <c r="X40" s="22">
        <v>1159118</v>
      </c>
      <c r="Y40" s="22">
        <v>-649568</v>
      </c>
      <c r="Z40" s="23">
        <v>-56.039850990149411</v>
      </c>
      <c r="AA40" s="20">
        <v>2448428</v>
      </c>
    </row>
    <row r="41" spans="1:27" x14ac:dyDescent="0.25">
      <c r="A41" s="19" t="s">
        <v>67</v>
      </c>
      <c r="B41" s="15" t="s">
        <v>32</v>
      </c>
      <c r="C41" s="20">
        <v>5412619</v>
      </c>
      <c r="D41" s="20">
        <v>0</v>
      </c>
      <c r="E41" s="21">
        <v>1592146</v>
      </c>
      <c r="F41" s="22">
        <v>1592146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636860</v>
      </c>
      <c r="Y41" s="22">
        <v>-636860</v>
      </c>
      <c r="Z41" s="23">
        <v>-100</v>
      </c>
      <c r="AA41" s="20">
        <v>1592146</v>
      </c>
    </row>
    <row r="42" spans="1:27" x14ac:dyDescent="0.25">
      <c r="A42" s="19" t="s">
        <v>68</v>
      </c>
      <c r="B42" s="15" t="s">
        <v>32</v>
      </c>
      <c r="C42" s="20">
        <v>4094885</v>
      </c>
      <c r="D42" s="20">
        <v>0</v>
      </c>
      <c r="E42" s="21">
        <v>8825310</v>
      </c>
      <c r="F42" s="22">
        <v>8942703</v>
      </c>
      <c r="G42" s="22">
        <v>735443</v>
      </c>
      <c r="H42" s="22">
        <v>735436</v>
      </c>
      <c r="I42" s="22">
        <v>735443</v>
      </c>
      <c r="J42" s="22">
        <v>2206322</v>
      </c>
      <c r="K42" s="22">
        <v>735449</v>
      </c>
      <c r="L42" s="22">
        <v>735443</v>
      </c>
      <c r="M42" s="22">
        <v>735443</v>
      </c>
      <c r="N42" s="22">
        <v>2206335</v>
      </c>
      <c r="O42" s="22">
        <v>-2000176</v>
      </c>
      <c r="P42" s="22">
        <v>633018</v>
      </c>
      <c r="Q42" s="22">
        <v>633018</v>
      </c>
      <c r="R42" s="22">
        <v>-734140</v>
      </c>
      <c r="S42" s="22">
        <v>0</v>
      </c>
      <c r="T42" s="22">
        <v>0</v>
      </c>
      <c r="U42" s="22">
        <v>0</v>
      </c>
      <c r="V42" s="22">
        <v>0</v>
      </c>
      <c r="W42" s="22">
        <v>3678517</v>
      </c>
      <c r="X42" s="22">
        <v>5024564</v>
      </c>
      <c r="Y42" s="22">
        <v>-1346047</v>
      </c>
      <c r="Z42" s="23">
        <v>-26.789329382609118</v>
      </c>
      <c r="AA42" s="20">
        <v>8942703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10834232</v>
      </c>
      <c r="D44" s="20">
        <v>0</v>
      </c>
      <c r="E44" s="21">
        <v>7622300</v>
      </c>
      <c r="F44" s="22">
        <v>7061237</v>
      </c>
      <c r="G44" s="22">
        <v>0</v>
      </c>
      <c r="H44" s="22">
        <v>29719</v>
      </c>
      <c r="I44" s="22">
        <v>546413</v>
      </c>
      <c r="J44" s="22">
        <v>576132</v>
      </c>
      <c r="K44" s="22">
        <v>1322545</v>
      </c>
      <c r="L44" s="22">
        <v>1274842</v>
      </c>
      <c r="M44" s="22">
        <v>536256</v>
      </c>
      <c r="N44" s="22">
        <v>3133643</v>
      </c>
      <c r="O44" s="22">
        <v>671915</v>
      </c>
      <c r="P44" s="22">
        <v>249697</v>
      </c>
      <c r="Q44" s="22">
        <v>450031</v>
      </c>
      <c r="R44" s="22">
        <v>1371643</v>
      </c>
      <c r="S44" s="22">
        <v>0</v>
      </c>
      <c r="T44" s="22">
        <v>0</v>
      </c>
      <c r="U44" s="22">
        <v>0</v>
      </c>
      <c r="V44" s="22">
        <v>0</v>
      </c>
      <c r="W44" s="22">
        <v>5081418</v>
      </c>
      <c r="X44" s="22">
        <v>5645986</v>
      </c>
      <c r="Y44" s="22">
        <v>-564568</v>
      </c>
      <c r="Z44" s="23">
        <v>-9.9994580220354781</v>
      </c>
      <c r="AA44" s="20">
        <v>7061237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6000000</v>
      </c>
      <c r="F45" s="22">
        <v>5989891</v>
      </c>
      <c r="G45" s="22">
        <v>0</v>
      </c>
      <c r="H45" s="22">
        <v>2741869</v>
      </c>
      <c r="I45" s="22">
        <v>1716000</v>
      </c>
      <c r="J45" s="22">
        <v>4457869</v>
      </c>
      <c r="K45" s="22">
        <v>749413</v>
      </c>
      <c r="L45" s="22">
        <v>0</v>
      </c>
      <c r="M45" s="22">
        <v>0</v>
      </c>
      <c r="N45" s="22">
        <v>749413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5207282</v>
      </c>
      <c r="X45" s="22">
        <v>5520326</v>
      </c>
      <c r="Y45" s="22">
        <v>-313044</v>
      </c>
      <c r="Z45" s="23">
        <v>-5.6707520534113387</v>
      </c>
      <c r="AA45" s="20">
        <v>5989891</v>
      </c>
    </row>
    <row r="46" spans="1:27" x14ac:dyDescent="0.25">
      <c r="A46" s="19" t="s">
        <v>72</v>
      </c>
      <c r="B46" s="15" t="s">
        <v>32</v>
      </c>
      <c r="C46" s="20">
        <v>454229</v>
      </c>
      <c r="D46" s="20">
        <v>0</v>
      </c>
      <c r="E46" s="21">
        <v>1393759</v>
      </c>
      <c r="F46" s="22">
        <v>1393759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557502</v>
      </c>
      <c r="Y46" s="22">
        <v>-557502</v>
      </c>
      <c r="Z46" s="23">
        <v>-100</v>
      </c>
      <c r="AA46" s="20">
        <v>1393759</v>
      </c>
    </row>
    <row r="47" spans="1:27" x14ac:dyDescent="0.25">
      <c r="A47" s="19" t="s">
        <v>73</v>
      </c>
      <c r="B47" s="15" t="s">
        <v>32</v>
      </c>
      <c r="C47" s="20">
        <v>17447</v>
      </c>
      <c r="D47" s="20">
        <v>0</v>
      </c>
      <c r="E47" s="21">
        <v>22992683</v>
      </c>
      <c r="F47" s="22">
        <v>27159935</v>
      </c>
      <c r="G47" s="22">
        <v>96734</v>
      </c>
      <c r="H47" s="22">
        <v>81376</v>
      </c>
      <c r="I47" s="22">
        <v>2393628</v>
      </c>
      <c r="J47" s="22">
        <v>2571738</v>
      </c>
      <c r="K47" s="22">
        <v>8908787</v>
      </c>
      <c r="L47" s="22">
        <v>1748483</v>
      </c>
      <c r="M47" s="22">
        <v>4880357</v>
      </c>
      <c r="N47" s="22">
        <v>15537627</v>
      </c>
      <c r="O47" s="22">
        <v>4666076</v>
      </c>
      <c r="P47" s="22">
        <v>733523</v>
      </c>
      <c r="Q47" s="22">
        <v>2402219</v>
      </c>
      <c r="R47" s="22">
        <v>7801818</v>
      </c>
      <c r="S47" s="22">
        <v>0</v>
      </c>
      <c r="T47" s="22">
        <v>0</v>
      </c>
      <c r="U47" s="22">
        <v>0</v>
      </c>
      <c r="V47" s="22">
        <v>0</v>
      </c>
      <c r="W47" s="22">
        <v>25911183</v>
      </c>
      <c r="X47" s="22">
        <v>21743128</v>
      </c>
      <c r="Y47" s="22">
        <v>4168055</v>
      </c>
      <c r="Z47" s="23">
        <v>19.169527953843623</v>
      </c>
      <c r="AA47" s="20">
        <v>27159935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21612125</v>
      </c>
      <c r="D50" s="29">
        <f t="shared" ref="D50:Y50" si="1">SUM(D37:D49)</f>
        <v>0</v>
      </c>
      <c r="E50" s="30">
        <f t="shared" si="1"/>
        <v>60548451</v>
      </c>
      <c r="F50" s="31">
        <f t="shared" si="1"/>
        <v>64132340</v>
      </c>
      <c r="G50" s="31">
        <f t="shared" si="1"/>
        <v>1576881</v>
      </c>
      <c r="H50" s="31">
        <f t="shared" si="1"/>
        <v>4449470</v>
      </c>
      <c r="I50" s="31">
        <f t="shared" si="1"/>
        <v>6012980</v>
      </c>
      <c r="J50" s="31">
        <f t="shared" si="1"/>
        <v>12039331</v>
      </c>
      <c r="K50" s="31">
        <f t="shared" si="1"/>
        <v>12533237</v>
      </c>
      <c r="L50" s="31">
        <f t="shared" si="1"/>
        <v>4526279</v>
      </c>
      <c r="M50" s="31">
        <f t="shared" si="1"/>
        <v>7105255</v>
      </c>
      <c r="N50" s="31">
        <f t="shared" si="1"/>
        <v>24164771</v>
      </c>
      <c r="O50" s="31">
        <f t="shared" si="1"/>
        <v>4373682</v>
      </c>
      <c r="P50" s="31">
        <f t="shared" si="1"/>
        <v>2347101</v>
      </c>
      <c r="Q50" s="31">
        <f t="shared" si="1"/>
        <v>4456082</v>
      </c>
      <c r="R50" s="31">
        <f t="shared" si="1"/>
        <v>11176865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47380967</v>
      </c>
      <c r="X50" s="31">
        <f t="shared" si="1"/>
        <v>47407981</v>
      </c>
      <c r="Y50" s="31">
        <f t="shared" si="1"/>
        <v>-27014</v>
      </c>
      <c r="Z50" s="32">
        <f>+IF(X50&lt;&gt;0,+(Y50/X50)*100,0)</f>
        <v>-5.6981966812718735E-2</v>
      </c>
      <c r="AA50" s="29">
        <f>SUM(AA37:AA49)</f>
        <v>64132340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-1551714</v>
      </c>
      <c r="D51" s="39">
        <f t="shared" si="2"/>
        <v>0</v>
      </c>
      <c r="E51" s="40">
        <f t="shared" si="2"/>
        <v>-19135601</v>
      </c>
      <c r="F51" s="41">
        <f t="shared" si="2"/>
        <v>-24308319</v>
      </c>
      <c r="G51" s="41">
        <f t="shared" si="2"/>
        <v>7656623</v>
      </c>
      <c r="H51" s="41">
        <f t="shared" si="2"/>
        <v>-358203</v>
      </c>
      <c r="I51" s="41">
        <f t="shared" si="2"/>
        <v>-3333265</v>
      </c>
      <c r="J51" s="41">
        <f t="shared" si="2"/>
        <v>3965155</v>
      </c>
      <c r="K51" s="41">
        <f t="shared" si="2"/>
        <v>-10712586</v>
      </c>
      <c r="L51" s="41">
        <f t="shared" si="2"/>
        <v>-3349297</v>
      </c>
      <c r="M51" s="41">
        <f t="shared" si="2"/>
        <v>1004181</v>
      </c>
      <c r="N51" s="41">
        <f t="shared" si="2"/>
        <v>-13057702</v>
      </c>
      <c r="O51" s="41">
        <f t="shared" si="2"/>
        <v>-3339515</v>
      </c>
      <c r="P51" s="41">
        <f t="shared" si="2"/>
        <v>-2189364</v>
      </c>
      <c r="Q51" s="41">
        <f t="shared" si="2"/>
        <v>1237126</v>
      </c>
      <c r="R51" s="41">
        <f t="shared" si="2"/>
        <v>-4291753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-13384300</v>
      </c>
      <c r="X51" s="41">
        <f t="shared" si="2"/>
        <v>-11727175</v>
      </c>
      <c r="Y51" s="41">
        <f t="shared" si="2"/>
        <v>-1657125</v>
      </c>
      <c r="Z51" s="42">
        <f>+IF(X51&lt;&gt;0,+(Y51/X51)*100,0)</f>
        <v>14.130641011155712</v>
      </c>
      <c r="AA51" s="39">
        <f>+AA35-AA50</f>
        <v>-24308319</v>
      </c>
    </row>
    <row r="52" spans="1:27" x14ac:dyDescent="0.25">
      <c r="A52" s="43" t="s">
        <v>78</v>
      </c>
      <c r="B52" s="15" t="s">
        <v>32</v>
      </c>
      <c r="C52" s="20">
        <v>10507796</v>
      </c>
      <c r="D52" s="20">
        <v>0</v>
      </c>
      <c r="E52" s="21">
        <v>26612532</v>
      </c>
      <c r="F52" s="22">
        <v>18950541</v>
      </c>
      <c r="G52" s="22">
        <v>0</v>
      </c>
      <c r="H52" s="22">
        <v>188000</v>
      </c>
      <c r="I52" s="22">
        <v>0</v>
      </c>
      <c r="J52" s="22">
        <v>188000</v>
      </c>
      <c r="K52" s="22">
        <v>2812025</v>
      </c>
      <c r="L52" s="22">
        <v>1582289</v>
      </c>
      <c r="M52" s="22">
        <v>3330485</v>
      </c>
      <c r="N52" s="22">
        <v>7724799</v>
      </c>
      <c r="O52" s="22">
        <v>56549</v>
      </c>
      <c r="P52" s="22">
        <v>3754305</v>
      </c>
      <c r="Q52" s="22">
        <v>3318876</v>
      </c>
      <c r="R52" s="22">
        <v>7129730</v>
      </c>
      <c r="S52" s="22">
        <v>0</v>
      </c>
      <c r="T52" s="22">
        <v>0</v>
      </c>
      <c r="U52" s="22">
        <v>0</v>
      </c>
      <c r="V52" s="22">
        <v>0</v>
      </c>
      <c r="W52" s="22">
        <v>15042529</v>
      </c>
      <c r="X52" s="22">
        <v>12361825</v>
      </c>
      <c r="Y52" s="22">
        <v>2680704</v>
      </c>
      <c r="Z52" s="23">
        <v>21.685341767902393</v>
      </c>
      <c r="AA52" s="20">
        <v>18950541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8956082</v>
      </c>
      <c r="D54" s="48">
        <f t="shared" si="3"/>
        <v>0</v>
      </c>
      <c r="E54" s="49">
        <f t="shared" si="3"/>
        <v>7476931</v>
      </c>
      <c r="F54" s="50">
        <f t="shared" si="3"/>
        <v>-5357778</v>
      </c>
      <c r="G54" s="50">
        <f t="shared" si="3"/>
        <v>7656623</v>
      </c>
      <c r="H54" s="50">
        <f t="shared" si="3"/>
        <v>-170203</v>
      </c>
      <c r="I54" s="50">
        <f t="shared" si="3"/>
        <v>-3333265</v>
      </c>
      <c r="J54" s="50">
        <f t="shared" si="3"/>
        <v>4153155</v>
      </c>
      <c r="K54" s="50">
        <f t="shared" si="3"/>
        <v>-7900561</v>
      </c>
      <c r="L54" s="50">
        <f t="shared" si="3"/>
        <v>-1767008</v>
      </c>
      <c r="M54" s="50">
        <f t="shared" si="3"/>
        <v>4334666</v>
      </c>
      <c r="N54" s="50">
        <f t="shared" si="3"/>
        <v>-5332903</v>
      </c>
      <c r="O54" s="50">
        <f t="shared" si="3"/>
        <v>-3282966</v>
      </c>
      <c r="P54" s="50">
        <f t="shared" si="3"/>
        <v>1564941</v>
      </c>
      <c r="Q54" s="50">
        <f t="shared" si="3"/>
        <v>4556002</v>
      </c>
      <c r="R54" s="50">
        <f t="shared" si="3"/>
        <v>2837977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1658229</v>
      </c>
      <c r="X54" s="50">
        <f t="shared" si="3"/>
        <v>634650</v>
      </c>
      <c r="Y54" s="50">
        <f t="shared" si="3"/>
        <v>1023579</v>
      </c>
      <c r="Z54" s="51">
        <f>+IF(X54&lt;&gt;0,+(Y54/X54)*100,0)</f>
        <v>161.28243913968331</v>
      </c>
      <c r="AA54" s="48">
        <f>SUM(AA51:AA53)</f>
        <v>-5357778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8956082</v>
      </c>
      <c r="D56" s="54">
        <f>+D54-D55</f>
        <v>0</v>
      </c>
      <c r="E56" s="55">
        <f t="shared" si="4"/>
        <v>7476931</v>
      </c>
      <c r="F56" s="56">
        <f t="shared" si="4"/>
        <v>-5357778</v>
      </c>
      <c r="G56" s="56">
        <f t="shared" si="4"/>
        <v>7656623</v>
      </c>
      <c r="H56" s="56">
        <f t="shared" si="4"/>
        <v>-170203</v>
      </c>
      <c r="I56" s="56">
        <f t="shared" si="4"/>
        <v>-3333265</v>
      </c>
      <c r="J56" s="56">
        <f t="shared" si="4"/>
        <v>4153155</v>
      </c>
      <c r="K56" s="56">
        <f t="shared" si="4"/>
        <v>-7900561</v>
      </c>
      <c r="L56" s="56">
        <f t="shared" si="4"/>
        <v>-1767008</v>
      </c>
      <c r="M56" s="56">
        <f t="shared" si="4"/>
        <v>4334666</v>
      </c>
      <c r="N56" s="56">
        <f t="shared" si="4"/>
        <v>-5332903</v>
      </c>
      <c r="O56" s="56">
        <f t="shared" si="4"/>
        <v>-3282966</v>
      </c>
      <c r="P56" s="56">
        <f t="shared" si="4"/>
        <v>1564941</v>
      </c>
      <c r="Q56" s="56">
        <f t="shared" si="4"/>
        <v>4556002</v>
      </c>
      <c r="R56" s="56">
        <f t="shared" si="4"/>
        <v>2837977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1658229</v>
      </c>
      <c r="X56" s="56">
        <f t="shared" si="4"/>
        <v>634650</v>
      </c>
      <c r="Y56" s="56">
        <f t="shared" si="4"/>
        <v>1023579</v>
      </c>
      <c r="Z56" s="57">
        <f>+IF(X56&lt;&gt;0,+(Y56/X56)*100,0)</f>
        <v>161.28243913968331</v>
      </c>
      <c r="AA56" s="54">
        <f>+AA54-AA55</f>
        <v>-5357778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8956082</v>
      </c>
      <c r="D59" s="48">
        <f>SUM(D56:D58)</f>
        <v>0</v>
      </c>
      <c r="E59" s="49">
        <f t="shared" si="5"/>
        <v>7476931</v>
      </c>
      <c r="F59" s="50">
        <f t="shared" si="5"/>
        <v>-5357778</v>
      </c>
      <c r="G59" s="50">
        <f t="shared" si="5"/>
        <v>7656623</v>
      </c>
      <c r="H59" s="50">
        <f t="shared" si="5"/>
        <v>-170203</v>
      </c>
      <c r="I59" s="50">
        <f t="shared" si="5"/>
        <v>-3333265</v>
      </c>
      <c r="J59" s="50">
        <f t="shared" si="5"/>
        <v>4153155</v>
      </c>
      <c r="K59" s="50">
        <f t="shared" si="5"/>
        <v>-7900561</v>
      </c>
      <c r="L59" s="50">
        <f t="shared" si="5"/>
        <v>-1767008</v>
      </c>
      <c r="M59" s="50">
        <f t="shared" si="5"/>
        <v>4334666</v>
      </c>
      <c r="N59" s="50">
        <f t="shared" si="5"/>
        <v>-5332903</v>
      </c>
      <c r="O59" s="50">
        <f t="shared" si="5"/>
        <v>-3282966</v>
      </c>
      <c r="P59" s="50">
        <f t="shared" si="5"/>
        <v>1564941</v>
      </c>
      <c r="Q59" s="50">
        <f t="shared" si="5"/>
        <v>4556002</v>
      </c>
      <c r="R59" s="50">
        <f t="shared" si="5"/>
        <v>2837977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1658229</v>
      </c>
      <c r="X59" s="50">
        <f t="shared" si="5"/>
        <v>634650</v>
      </c>
      <c r="Y59" s="50">
        <f t="shared" si="5"/>
        <v>1023579</v>
      </c>
      <c r="Z59" s="51">
        <f>+IF(X59&lt;&gt;0,+(Y59/X59)*100,0)</f>
        <v>161.28243913968331</v>
      </c>
      <c r="AA59" s="48">
        <f>SUM(AA56:AA58)</f>
        <v>-5357778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8956082</v>
      </c>
      <c r="D62" s="65">
        <f>SUM(D59:D61)</f>
        <v>0</v>
      </c>
      <c r="E62" s="66">
        <f t="shared" si="6"/>
        <v>7476931</v>
      </c>
      <c r="F62" s="67">
        <f t="shared" si="6"/>
        <v>-5357778</v>
      </c>
      <c r="G62" s="67">
        <f t="shared" si="6"/>
        <v>7656623</v>
      </c>
      <c r="H62" s="67">
        <f t="shared" si="6"/>
        <v>-170203</v>
      </c>
      <c r="I62" s="67">
        <f t="shared" si="6"/>
        <v>-3333265</v>
      </c>
      <c r="J62" s="67">
        <f t="shared" si="6"/>
        <v>4153155</v>
      </c>
      <c r="K62" s="67">
        <f t="shared" si="6"/>
        <v>-7900561</v>
      </c>
      <c r="L62" s="67">
        <f t="shared" si="6"/>
        <v>-1767008</v>
      </c>
      <c r="M62" s="67">
        <f t="shared" si="6"/>
        <v>4334666</v>
      </c>
      <c r="N62" s="67">
        <f t="shared" si="6"/>
        <v>-5332903</v>
      </c>
      <c r="O62" s="67">
        <f t="shared" si="6"/>
        <v>-3282966</v>
      </c>
      <c r="P62" s="67">
        <f t="shared" si="6"/>
        <v>1564941</v>
      </c>
      <c r="Q62" s="67">
        <f t="shared" si="6"/>
        <v>4556002</v>
      </c>
      <c r="R62" s="67">
        <f t="shared" si="6"/>
        <v>2837977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1658229</v>
      </c>
      <c r="X62" s="67">
        <f t="shared" si="6"/>
        <v>634650</v>
      </c>
      <c r="Y62" s="67">
        <f t="shared" si="6"/>
        <v>1023579</v>
      </c>
      <c r="Z62" s="68">
        <f>+IF(X62&lt;&gt;0,+(Y62/X62)*100,0)</f>
        <v>161.28243913968331</v>
      </c>
      <c r="AA62" s="65">
        <f>SUM(AA59:AA61)</f>
        <v>-5357778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3063299</v>
      </c>
      <c r="D42" s="20">
        <v>0</v>
      </c>
      <c r="E42" s="21">
        <v>3048071</v>
      </c>
      <c r="F42" s="22">
        <v>3048071</v>
      </c>
      <c r="G42" s="22">
        <v>0</v>
      </c>
      <c r="H42" s="22">
        <v>512497</v>
      </c>
      <c r="I42" s="22">
        <v>248734</v>
      </c>
      <c r="J42" s="22">
        <v>761231</v>
      </c>
      <c r="K42" s="22">
        <v>256914</v>
      </c>
      <c r="L42" s="22">
        <v>248627</v>
      </c>
      <c r="M42" s="22">
        <v>256914</v>
      </c>
      <c r="N42" s="22">
        <v>762455</v>
      </c>
      <c r="O42" s="22">
        <v>280590</v>
      </c>
      <c r="P42" s="22">
        <v>283491</v>
      </c>
      <c r="Q42" s="22">
        <v>270668</v>
      </c>
      <c r="R42" s="22">
        <v>834749</v>
      </c>
      <c r="S42" s="22">
        <v>0</v>
      </c>
      <c r="T42" s="22">
        <v>0</v>
      </c>
      <c r="U42" s="22">
        <v>0</v>
      </c>
      <c r="V42" s="22">
        <v>0</v>
      </c>
      <c r="W42" s="22">
        <v>2358435</v>
      </c>
      <c r="X42" s="22">
        <v>2286054</v>
      </c>
      <c r="Y42" s="22">
        <v>72381</v>
      </c>
      <c r="Z42" s="23">
        <v>3.1661981737964195</v>
      </c>
      <c r="AA42" s="20">
        <v>3048071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3063299</v>
      </c>
      <c r="D50" s="29">
        <f t="shared" ref="D50:Y50" si="1">SUM(D37:D49)</f>
        <v>0</v>
      </c>
      <c r="E50" s="30">
        <f t="shared" si="1"/>
        <v>3048071</v>
      </c>
      <c r="F50" s="31">
        <f t="shared" si="1"/>
        <v>3048071</v>
      </c>
      <c r="G50" s="31">
        <f t="shared" si="1"/>
        <v>0</v>
      </c>
      <c r="H50" s="31">
        <f t="shared" si="1"/>
        <v>512497</v>
      </c>
      <c r="I50" s="31">
        <f t="shared" si="1"/>
        <v>248734</v>
      </c>
      <c r="J50" s="31">
        <f t="shared" si="1"/>
        <v>761231</v>
      </c>
      <c r="K50" s="31">
        <f t="shared" si="1"/>
        <v>256914</v>
      </c>
      <c r="L50" s="31">
        <f t="shared" si="1"/>
        <v>248627</v>
      </c>
      <c r="M50" s="31">
        <f t="shared" si="1"/>
        <v>256914</v>
      </c>
      <c r="N50" s="31">
        <f t="shared" si="1"/>
        <v>762455</v>
      </c>
      <c r="O50" s="31">
        <f t="shared" si="1"/>
        <v>280590</v>
      </c>
      <c r="P50" s="31">
        <f t="shared" si="1"/>
        <v>283491</v>
      </c>
      <c r="Q50" s="31">
        <f t="shared" si="1"/>
        <v>270668</v>
      </c>
      <c r="R50" s="31">
        <f t="shared" si="1"/>
        <v>834749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2358435</v>
      </c>
      <c r="X50" s="31">
        <f t="shared" si="1"/>
        <v>2286054</v>
      </c>
      <c r="Y50" s="31">
        <f t="shared" si="1"/>
        <v>72381</v>
      </c>
      <c r="Z50" s="32">
        <f>+IF(X50&lt;&gt;0,+(Y50/X50)*100,0)</f>
        <v>3.1661981737964195</v>
      </c>
      <c r="AA50" s="29">
        <f>SUM(AA37:AA49)</f>
        <v>3048071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-3063299</v>
      </c>
      <c r="D51" s="39">
        <f t="shared" si="2"/>
        <v>0</v>
      </c>
      <c r="E51" s="40">
        <f t="shared" si="2"/>
        <v>-3048071</v>
      </c>
      <c r="F51" s="41">
        <f t="shared" si="2"/>
        <v>-3048071</v>
      </c>
      <c r="G51" s="41">
        <f t="shared" si="2"/>
        <v>0</v>
      </c>
      <c r="H51" s="41">
        <f t="shared" si="2"/>
        <v>-512497</v>
      </c>
      <c r="I51" s="41">
        <f t="shared" si="2"/>
        <v>-248734</v>
      </c>
      <c r="J51" s="41">
        <f t="shared" si="2"/>
        <v>-761231</v>
      </c>
      <c r="K51" s="41">
        <f t="shared" si="2"/>
        <v>-256914</v>
      </c>
      <c r="L51" s="41">
        <f t="shared" si="2"/>
        <v>-248627</v>
      </c>
      <c r="M51" s="41">
        <f t="shared" si="2"/>
        <v>-256914</v>
      </c>
      <c r="N51" s="41">
        <f t="shared" si="2"/>
        <v>-762455</v>
      </c>
      <c r="O51" s="41">
        <f t="shared" si="2"/>
        <v>-280590</v>
      </c>
      <c r="P51" s="41">
        <f t="shared" si="2"/>
        <v>-283491</v>
      </c>
      <c r="Q51" s="41">
        <f t="shared" si="2"/>
        <v>-270668</v>
      </c>
      <c r="R51" s="41">
        <f t="shared" si="2"/>
        <v>-834749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-2358435</v>
      </c>
      <c r="X51" s="41">
        <f t="shared" si="2"/>
        <v>-2286054</v>
      </c>
      <c r="Y51" s="41">
        <f t="shared" si="2"/>
        <v>-72381</v>
      </c>
      <c r="Z51" s="42">
        <f>+IF(X51&lt;&gt;0,+(Y51/X51)*100,0)</f>
        <v>3.1661981737964195</v>
      </c>
      <c r="AA51" s="39">
        <f>+AA35-AA50</f>
        <v>-3048071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-3063299</v>
      </c>
      <c r="D54" s="48">
        <f t="shared" si="3"/>
        <v>0</v>
      </c>
      <c r="E54" s="49">
        <f t="shared" si="3"/>
        <v>-3048071</v>
      </c>
      <c r="F54" s="50">
        <f t="shared" si="3"/>
        <v>-3048071</v>
      </c>
      <c r="G54" s="50">
        <f t="shared" si="3"/>
        <v>0</v>
      </c>
      <c r="H54" s="50">
        <f t="shared" si="3"/>
        <v>-512497</v>
      </c>
      <c r="I54" s="50">
        <f t="shared" si="3"/>
        <v>-248734</v>
      </c>
      <c r="J54" s="50">
        <f t="shared" si="3"/>
        <v>-761231</v>
      </c>
      <c r="K54" s="50">
        <f t="shared" si="3"/>
        <v>-256914</v>
      </c>
      <c r="L54" s="50">
        <f t="shared" si="3"/>
        <v>-248627</v>
      </c>
      <c r="M54" s="50">
        <f t="shared" si="3"/>
        <v>-256914</v>
      </c>
      <c r="N54" s="50">
        <f t="shared" si="3"/>
        <v>-762455</v>
      </c>
      <c r="O54" s="50">
        <f t="shared" si="3"/>
        <v>-280590</v>
      </c>
      <c r="P54" s="50">
        <f t="shared" si="3"/>
        <v>-283491</v>
      </c>
      <c r="Q54" s="50">
        <f t="shared" si="3"/>
        <v>-270668</v>
      </c>
      <c r="R54" s="50">
        <f t="shared" si="3"/>
        <v>-834749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-2358435</v>
      </c>
      <c r="X54" s="50">
        <f t="shared" si="3"/>
        <v>-2286054</v>
      </c>
      <c r="Y54" s="50">
        <f t="shared" si="3"/>
        <v>-72381</v>
      </c>
      <c r="Z54" s="51">
        <f>+IF(X54&lt;&gt;0,+(Y54/X54)*100,0)</f>
        <v>3.1661981737964195</v>
      </c>
      <c r="AA54" s="48">
        <f>SUM(AA51:AA53)</f>
        <v>-3048071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-3063299</v>
      </c>
      <c r="D56" s="54">
        <f>+D54-D55</f>
        <v>0</v>
      </c>
      <c r="E56" s="55">
        <f t="shared" si="4"/>
        <v>-3048071</v>
      </c>
      <c r="F56" s="56">
        <f t="shared" si="4"/>
        <v>-3048071</v>
      </c>
      <c r="G56" s="56">
        <f t="shared" si="4"/>
        <v>0</v>
      </c>
      <c r="H56" s="56">
        <f t="shared" si="4"/>
        <v>-512497</v>
      </c>
      <c r="I56" s="56">
        <f t="shared" si="4"/>
        <v>-248734</v>
      </c>
      <c r="J56" s="56">
        <f t="shared" si="4"/>
        <v>-761231</v>
      </c>
      <c r="K56" s="56">
        <f t="shared" si="4"/>
        <v>-256914</v>
      </c>
      <c r="L56" s="56">
        <f t="shared" si="4"/>
        <v>-248627</v>
      </c>
      <c r="M56" s="56">
        <f t="shared" si="4"/>
        <v>-256914</v>
      </c>
      <c r="N56" s="56">
        <f t="shared" si="4"/>
        <v>-762455</v>
      </c>
      <c r="O56" s="56">
        <f t="shared" si="4"/>
        <v>-280590</v>
      </c>
      <c r="P56" s="56">
        <f t="shared" si="4"/>
        <v>-283491</v>
      </c>
      <c r="Q56" s="56">
        <f t="shared" si="4"/>
        <v>-270668</v>
      </c>
      <c r="R56" s="56">
        <f t="shared" si="4"/>
        <v>-834749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-2358435</v>
      </c>
      <c r="X56" s="56">
        <f t="shared" si="4"/>
        <v>-2286054</v>
      </c>
      <c r="Y56" s="56">
        <f t="shared" si="4"/>
        <v>-72381</v>
      </c>
      <c r="Z56" s="57">
        <f>+IF(X56&lt;&gt;0,+(Y56/X56)*100,0)</f>
        <v>3.1661981737964195</v>
      </c>
      <c r="AA56" s="54">
        <f>+AA54-AA55</f>
        <v>-3048071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-3063299</v>
      </c>
      <c r="D59" s="48">
        <f>SUM(D56:D58)</f>
        <v>0</v>
      </c>
      <c r="E59" s="49">
        <f t="shared" si="5"/>
        <v>-3048071</v>
      </c>
      <c r="F59" s="50">
        <f t="shared" si="5"/>
        <v>-3048071</v>
      </c>
      <c r="G59" s="50">
        <f t="shared" si="5"/>
        <v>0</v>
      </c>
      <c r="H59" s="50">
        <f t="shared" si="5"/>
        <v>-512497</v>
      </c>
      <c r="I59" s="50">
        <f t="shared" si="5"/>
        <v>-248734</v>
      </c>
      <c r="J59" s="50">
        <f t="shared" si="5"/>
        <v>-761231</v>
      </c>
      <c r="K59" s="50">
        <f t="shared" si="5"/>
        <v>-256914</v>
      </c>
      <c r="L59" s="50">
        <f t="shared" si="5"/>
        <v>-248627</v>
      </c>
      <c r="M59" s="50">
        <f t="shared" si="5"/>
        <v>-256914</v>
      </c>
      <c r="N59" s="50">
        <f t="shared" si="5"/>
        <v>-762455</v>
      </c>
      <c r="O59" s="50">
        <f t="shared" si="5"/>
        <v>-280590</v>
      </c>
      <c r="P59" s="50">
        <f t="shared" si="5"/>
        <v>-283491</v>
      </c>
      <c r="Q59" s="50">
        <f t="shared" si="5"/>
        <v>-270668</v>
      </c>
      <c r="R59" s="50">
        <f t="shared" si="5"/>
        <v>-834749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-2358435</v>
      </c>
      <c r="X59" s="50">
        <f t="shared" si="5"/>
        <v>-2286054</v>
      </c>
      <c r="Y59" s="50">
        <f t="shared" si="5"/>
        <v>-72381</v>
      </c>
      <c r="Z59" s="51">
        <f>+IF(X59&lt;&gt;0,+(Y59/X59)*100,0)</f>
        <v>3.1661981737964195</v>
      </c>
      <c r="AA59" s="48">
        <f>SUM(AA56:AA58)</f>
        <v>-3048071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-3063299</v>
      </c>
      <c r="D62" s="65">
        <f>SUM(D59:D61)</f>
        <v>0</v>
      </c>
      <c r="E62" s="66">
        <f t="shared" si="6"/>
        <v>-3048071</v>
      </c>
      <c r="F62" s="67">
        <f t="shared" si="6"/>
        <v>-3048071</v>
      </c>
      <c r="G62" s="67">
        <f t="shared" si="6"/>
        <v>0</v>
      </c>
      <c r="H62" s="67">
        <f t="shared" si="6"/>
        <v>-512497</v>
      </c>
      <c r="I62" s="67">
        <f t="shared" si="6"/>
        <v>-248734</v>
      </c>
      <c r="J62" s="67">
        <f t="shared" si="6"/>
        <v>-761231</v>
      </c>
      <c r="K62" s="67">
        <f t="shared" si="6"/>
        <v>-256914</v>
      </c>
      <c r="L62" s="67">
        <f t="shared" si="6"/>
        <v>-248627</v>
      </c>
      <c r="M62" s="67">
        <f t="shared" si="6"/>
        <v>-256914</v>
      </c>
      <c r="N62" s="67">
        <f t="shared" si="6"/>
        <v>-762455</v>
      </c>
      <c r="O62" s="67">
        <f t="shared" si="6"/>
        <v>-280590</v>
      </c>
      <c r="P62" s="67">
        <f t="shared" si="6"/>
        <v>-283491</v>
      </c>
      <c r="Q62" s="67">
        <f t="shared" si="6"/>
        <v>-270668</v>
      </c>
      <c r="R62" s="67">
        <f t="shared" si="6"/>
        <v>-834749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-2358435</v>
      </c>
      <c r="X62" s="67">
        <f t="shared" si="6"/>
        <v>-2286054</v>
      </c>
      <c r="Y62" s="67">
        <f t="shared" si="6"/>
        <v>-72381</v>
      </c>
      <c r="Z62" s="68">
        <f>+IF(X62&lt;&gt;0,+(Y62/X62)*100,0)</f>
        <v>3.1661981737964195</v>
      </c>
      <c r="AA62" s="65">
        <f>SUM(AA59:AA61)</f>
        <v>-3048071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106950300</v>
      </c>
      <c r="D8" s="20">
        <v>0</v>
      </c>
      <c r="E8" s="21">
        <v>122055637</v>
      </c>
      <c r="F8" s="22">
        <v>122055637</v>
      </c>
      <c r="G8" s="22">
        <v>7003987</v>
      </c>
      <c r="H8" s="22">
        <v>10492132</v>
      </c>
      <c r="I8" s="22">
        <v>9308863</v>
      </c>
      <c r="J8" s="22">
        <v>26804982</v>
      </c>
      <c r="K8" s="22">
        <v>9416186</v>
      </c>
      <c r="L8" s="22">
        <v>9749241</v>
      </c>
      <c r="M8" s="22">
        <v>9833384</v>
      </c>
      <c r="N8" s="22">
        <v>28998811</v>
      </c>
      <c r="O8" s="22">
        <v>10009635</v>
      </c>
      <c r="P8" s="22">
        <v>9857748</v>
      </c>
      <c r="Q8" s="22">
        <v>9398520</v>
      </c>
      <c r="R8" s="22">
        <v>29265903</v>
      </c>
      <c r="S8" s="22">
        <v>0</v>
      </c>
      <c r="T8" s="22">
        <v>0</v>
      </c>
      <c r="U8" s="22">
        <v>0</v>
      </c>
      <c r="V8" s="22">
        <v>0</v>
      </c>
      <c r="W8" s="22">
        <v>85069696</v>
      </c>
      <c r="X8" s="22">
        <v>91541736</v>
      </c>
      <c r="Y8" s="22">
        <v>-6472040</v>
      </c>
      <c r="Z8" s="23">
        <v>-7.0700428927849917</v>
      </c>
      <c r="AA8" s="20">
        <v>122055637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302894891</v>
      </c>
      <c r="D28" s="20">
        <v>0</v>
      </c>
      <c r="E28" s="21">
        <v>315314295</v>
      </c>
      <c r="F28" s="22">
        <v>315773634</v>
      </c>
      <c r="G28" s="22">
        <v>113291896</v>
      </c>
      <c r="H28" s="22">
        <v>12628214</v>
      </c>
      <c r="I28" s="22">
        <v>6298554</v>
      </c>
      <c r="J28" s="22">
        <v>132218664</v>
      </c>
      <c r="K28" s="22">
        <v>6155923</v>
      </c>
      <c r="L28" s="22">
        <v>5159993</v>
      </c>
      <c r="M28" s="22">
        <v>95889329</v>
      </c>
      <c r="N28" s="22">
        <v>107205245</v>
      </c>
      <c r="O28" s="22">
        <v>0</v>
      </c>
      <c r="P28" s="22">
        <v>2106246</v>
      </c>
      <c r="Q28" s="22">
        <v>67838463</v>
      </c>
      <c r="R28" s="22">
        <v>69944709</v>
      </c>
      <c r="S28" s="22">
        <v>0</v>
      </c>
      <c r="T28" s="22">
        <v>0</v>
      </c>
      <c r="U28" s="22">
        <v>0</v>
      </c>
      <c r="V28" s="22">
        <v>0</v>
      </c>
      <c r="W28" s="22">
        <v>309368618</v>
      </c>
      <c r="X28" s="22">
        <v>236669464</v>
      </c>
      <c r="Y28" s="22">
        <v>72699154</v>
      </c>
      <c r="Z28" s="23">
        <v>30.717589321113266</v>
      </c>
      <c r="AA28" s="20">
        <v>315773634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409845191</v>
      </c>
      <c r="D35" s="29">
        <f t="shared" ref="D35:Y35" si="0">SUM(D6:D34)</f>
        <v>0</v>
      </c>
      <c r="E35" s="30">
        <f t="shared" si="0"/>
        <v>437369932</v>
      </c>
      <c r="F35" s="31">
        <f t="shared" si="0"/>
        <v>437829271</v>
      </c>
      <c r="G35" s="31">
        <f t="shared" si="0"/>
        <v>120295883</v>
      </c>
      <c r="H35" s="31">
        <f t="shared" si="0"/>
        <v>23120346</v>
      </c>
      <c r="I35" s="31">
        <f t="shared" si="0"/>
        <v>15607417</v>
      </c>
      <c r="J35" s="31">
        <f t="shared" si="0"/>
        <v>159023646</v>
      </c>
      <c r="K35" s="31">
        <f t="shared" si="0"/>
        <v>15572109</v>
      </c>
      <c r="L35" s="31">
        <f t="shared" si="0"/>
        <v>14909234</v>
      </c>
      <c r="M35" s="31">
        <f t="shared" si="0"/>
        <v>105722713</v>
      </c>
      <c r="N35" s="31">
        <f t="shared" si="0"/>
        <v>136204056</v>
      </c>
      <c r="O35" s="31">
        <f t="shared" si="0"/>
        <v>10009635</v>
      </c>
      <c r="P35" s="31">
        <f t="shared" si="0"/>
        <v>11963994</v>
      </c>
      <c r="Q35" s="31">
        <f t="shared" si="0"/>
        <v>77236983</v>
      </c>
      <c r="R35" s="31">
        <f t="shared" si="0"/>
        <v>99210612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394438314</v>
      </c>
      <c r="X35" s="31">
        <f t="shared" si="0"/>
        <v>328211200</v>
      </c>
      <c r="Y35" s="31">
        <f t="shared" si="0"/>
        <v>66227114</v>
      </c>
      <c r="Z35" s="32">
        <f>+IF(X35&lt;&gt;0,+(Y35/X35)*100,0)</f>
        <v>20.178200500165747</v>
      </c>
      <c r="AA35" s="29">
        <f>SUM(AA6:AA34)</f>
        <v>437829271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28674348</v>
      </c>
      <c r="D37" s="20">
        <v>0</v>
      </c>
      <c r="E37" s="21">
        <v>32289381</v>
      </c>
      <c r="F37" s="22">
        <v>29796340</v>
      </c>
      <c r="G37" s="22">
        <v>2684682</v>
      </c>
      <c r="H37" s="22">
        <v>2274643</v>
      </c>
      <c r="I37" s="22">
        <v>2285365</v>
      </c>
      <c r="J37" s="22">
        <v>7244690</v>
      </c>
      <c r="K37" s="22">
        <v>2304156</v>
      </c>
      <c r="L37" s="22">
        <v>2250969</v>
      </c>
      <c r="M37" s="22">
        <v>2173883</v>
      </c>
      <c r="N37" s="22">
        <v>6729008</v>
      </c>
      <c r="O37" s="22">
        <v>2319455</v>
      </c>
      <c r="P37" s="22">
        <v>2154345</v>
      </c>
      <c r="Q37" s="22">
        <v>3249117</v>
      </c>
      <c r="R37" s="22">
        <v>7722917</v>
      </c>
      <c r="S37" s="22">
        <v>0</v>
      </c>
      <c r="T37" s="22">
        <v>0</v>
      </c>
      <c r="U37" s="22">
        <v>0</v>
      </c>
      <c r="V37" s="22">
        <v>0</v>
      </c>
      <c r="W37" s="22">
        <v>21696615</v>
      </c>
      <c r="X37" s="22">
        <v>23219832</v>
      </c>
      <c r="Y37" s="22">
        <v>-1523217</v>
      </c>
      <c r="Z37" s="23">
        <v>-6.5599828629251071</v>
      </c>
      <c r="AA37" s="20">
        <v>29796340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840914</v>
      </c>
      <c r="D40" s="20">
        <v>0</v>
      </c>
      <c r="E40" s="21">
        <v>1053554</v>
      </c>
      <c r="F40" s="22">
        <v>1353554</v>
      </c>
      <c r="G40" s="22">
        <v>124966</v>
      </c>
      <c r="H40" s="22">
        <v>74968</v>
      </c>
      <c r="I40" s="22">
        <v>51663</v>
      </c>
      <c r="J40" s="22">
        <v>251597</v>
      </c>
      <c r="K40" s="22">
        <v>45724</v>
      </c>
      <c r="L40" s="22">
        <v>58558</v>
      </c>
      <c r="M40" s="22">
        <v>14360</v>
      </c>
      <c r="N40" s="22">
        <v>118642</v>
      </c>
      <c r="O40" s="22">
        <v>59472</v>
      </c>
      <c r="P40" s="22">
        <v>67254</v>
      </c>
      <c r="Q40" s="22">
        <v>23318</v>
      </c>
      <c r="R40" s="22">
        <v>150044</v>
      </c>
      <c r="S40" s="22">
        <v>0</v>
      </c>
      <c r="T40" s="22">
        <v>0</v>
      </c>
      <c r="U40" s="22">
        <v>0</v>
      </c>
      <c r="V40" s="22">
        <v>0</v>
      </c>
      <c r="W40" s="22">
        <v>520283</v>
      </c>
      <c r="X40" s="22">
        <v>910173</v>
      </c>
      <c r="Y40" s="22">
        <v>-389890</v>
      </c>
      <c r="Z40" s="23">
        <v>-42.836911224569398</v>
      </c>
      <c r="AA40" s="20">
        <v>1353554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60363043</v>
      </c>
      <c r="D44" s="20">
        <v>0</v>
      </c>
      <c r="E44" s="21">
        <v>60659010</v>
      </c>
      <c r="F44" s="22">
        <v>60197317</v>
      </c>
      <c r="G44" s="22">
        <v>2032063</v>
      </c>
      <c r="H44" s="22">
        <v>12472792</v>
      </c>
      <c r="I44" s="22">
        <v>6447059</v>
      </c>
      <c r="J44" s="22">
        <v>20951914</v>
      </c>
      <c r="K44" s="22">
        <v>6511393</v>
      </c>
      <c r="L44" s="22">
        <v>5473293</v>
      </c>
      <c r="M44" s="22">
        <v>7256328</v>
      </c>
      <c r="N44" s="22">
        <v>19241014</v>
      </c>
      <c r="O44" s="22">
        <v>1510728</v>
      </c>
      <c r="P44" s="22">
        <v>3735389</v>
      </c>
      <c r="Q44" s="22">
        <v>1908137</v>
      </c>
      <c r="R44" s="22">
        <v>7154254</v>
      </c>
      <c r="S44" s="22">
        <v>0</v>
      </c>
      <c r="T44" s="22">
        <v>0</v>
      </c>
      <c r="U44" s="22">
        <v>0</v>
      </c>
      <c r="V44" s="22">
        <v>0</v>
      </c>
      <c r="W44" s="22">
        <v>47347182</v>
      </c>
      <c r="X44" s="22">
        <v>45309593</v>
      </c>
      <c r="Y44" s="22">
        <v>2037589</v>
      </c>
      <c r="Z44" s="23">
        <v>4.4970366429908122</v>
      </c>
      <c r="AA44" s="20">
        <v>60197317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1818380</v>
      </c>
      <c r="D46" s="20">
        <v>0</v>
      </c>
      <c r="E46" s="21">
        <v>0</v>
      </c>
      <c r="F46" s="22">
        <v>0</v>
      </c>
      <c r="G46" s="22">
        <v>-1240013</v>
      </c>
      <c r="H46" s="22">
        <v>53637</v>
      </c>
      <c r="I46" s="22">
        <v>49376</v>
      </c>
      <c r="J46" s="22">
        <v>-1137000</v>
      </c>
      <c r="K46" s="22">
        <v>59326</v>
      </c>
      <c r="L46" s="22">
        <v>84769</v>
      </c>
      <c r="M46" s="22">
        <v>7927</v>
      </c>
      <c r="N46" s="22">
        <v>152022</v>
      </c>
      <c r="O46" s="22">
        <v>73964</v>
      </c>
      <c r="P46" s="22">
        <v>183444</v>
      </c>
      <c r="Q46" s="22">
        <v>259860</v>
      </c>
      <c r="R46" s="22">
        <v>517268</v>
      </c>
      <c r="S46" s="22">
        <v>0</v>
      </c>
      <c r="T46" s="22">
        <v>0</v>
      </c>
      <c r="U46" s="22">
        <v>0</v>
      </c>
      <c r="V46" s="22">
        <v>0</v>
      </c>
      <c r="W46" s="22">
        <v>-467710</v>
      </c>
      <c r="X46" s="22">
        <v>0</v>
      </c>
      <c r="Y46" s="22">
        <v>-467710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3064879</v>
      </c>
      <c r="D47" s="20">
        <v>0</v>
      </c>
      <c r="E47" s="21">
        <v>4620805</v>
      </c>
      <c r="F47" s="22">
        <v>4065759</v>
      </c>
      <c r="G47" s="22">
        <v>23498</v>
      </c>
      <c r="H47" s="22">
        <v>406720</v>
      </c>
      <c r="I47" s="22">
        <v>19526</v>
      </c>
      <c r="J47" s="22">
        <v>449744</v>
      </c>
      <c r="K47" s="22">
        <v>283323</v>
      </c>
      <c r="L47" s="22">
        <v>300943</v>
      </c>
      <c r="M47" s="22">
        <v>940425</v>
      </c>
      <c r="N47" s="22">
        <v>1524691</v>
      </c>
      <c r="O47" s="22">
        <v>34988</v>
      </c>
      <c r="P47" s="22">
        <v>248755</v>
      </c>
      <c r="Q47" s="22">
        <v>175958</v>
      </c>
      <c r="R47" s="22">
        <v>459701</v>
      </c>
      <c r="S47" s="22">
        <v>0</v>
      </c>
      <c r="T47" s="22">
        <v>0</v>
      </c>
      <c r="U47" s="22">
        <v>0</v>
      </c>
      <c r="V47" s="22">
        <v>0</v>
      </c>
      <c r="W47" s="22">
        <v>2434136</v>
      </c>
      <c r="X47" s="22">
        <v>3243601</v>
      </c>
      <c r="Y47" s="22">
        <v>-809465</v>
      </c>
      <c r="Z47" s="23">
        <v>-24.955751339329343</v>
      </c>
      <c r="AA47" s="20">
        <v>4065759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94761564</v>
      </c>
      <c r="D50" s="29">
        <f t="shared" ref="D50:Y50" si="1">SUM(D37:D49)</f>
        <v>0</v>
      </c>
      <c r="E50" s="30">
        <f t="shared" si="1"/>
        <v>98622750</v>
      </c>
      <c r="F50" s="31">
        <f t="shared" si="1"/>
        <v>95412970</v>
      </c>
      <c r="G50" s="31">
        <f t="shared" si="1"/>
        <v>3625196</v>
      </c>
      <c r="H50" s="31">
        <f t="shared" si="1"/>
        <v>15282760</v>
      </c>
      <c r="I50" s="31">
        <f t="shared" si="1"/>
        <v>8852989</v>
      </c>
      <c r="J50" s="31">
        <f t="shared" si="1"/>
        <v>27760945</v>
      </c>
      <c r="K50" s="31">
        <f t="shared" si="1"/>
        <v>9203922</v>
      </c>
      <c r="L50" s="31">
        <f t="shared" si="1"/>
        <v>8168532</v>
      </c>
      <c r="M50" s="31">
        <f t="shared" si="1"/>
        <v>10392923</v>
      </c>
      <c r="N50" s="31">
        <f t="shared" si="1"/>
        <v>27765377</v>
      </c>
      <c r="O50" s="31">
        <f t="shared" si="1"/>
        <v>3998607</v>
      </c>
      <c r="P50" s="31">
        <f t="shared" si="1"/>
        <v>6389187</v>
      </c>
      <c r="Q50" s="31">
        <f t="shared" si="1"/>
        <v>5616390</v>
      </c>
      <c r="R50" s="31">
        <f t="shared" si="1"/>
        <v>16004184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71530506</v>
      </c>
      <c r="X50" s="31">
        <f t="shared" si="1"/>
        <v>72683199</v>
      </c>
      <c r="Y50" s="31">
        <f t="shared" si="1"/>
        <v>-1152693</v>
      </c>
      <c r="Z50" s="32">
        <f>+IF(X50&lt;&gt;0,+(Y50/X50)*100,0)</f>
        <v>-1.5859139606664809</v>
      </c>
      <c r="AA50" s="29">
        <f>SUM(AA37:AA49)</f>
        <v>95412970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315083627</v>
      </c>
      <c r="D51" s="39">
        <f t="shared" si="2"/>
        <v>0</v>
      </c>
      <c r="E51" s="40">
        <f t="shared" si="2"/>
        <v>338747182</v>
      </c>
      <c r="F51" s="41">
        <f t="shared" si="2"/>
        <v>342416301</v>
      </c>
      <c r="G51" s="41">
        <f t="shared" si="2"/>
        <v>116670687</v>
      </c>
      <c r="H51" s="41">
        <f t="shared" si="2"/>
        <v>7837586</v>
      </c>
      <c r="I51" s="41">
        <f t="shared" si="2"/>
        <v>6754428</v>
      </c>
      <c r="J51" s="41">
        <f t="shared" si="2"/>
        <v>131262701</v>
      </c>
      <c r="K51" s="41">
        <f t="shared" si="2"/>
        <v>6368187</v>
      </c>
      <c r="L51" s="41">
        <f t="shared" si="2"/>
        <v>6740702</v>
      </c>
      <c r="M51" s="41">
        <f t="shared" si="2"/>
        <v>95329790</v>
      </c>
      <c r="N51" s="41">
        <f t="shared" si="2"/>
        <v>108438679</v>
      </c>
      <c r="O51" s="41">
        <f t="shared" si="2"/>
        <v>6011028</v>
      </c>
      <c r="P51" s="41">
        <f t="shared" si="2"/>
        <v>5574807</v>
      </c>
      <c r="Q51" s="41">
        <f t="shared" si="2"/>
        <v>71620593</v>
      </c>
      <c r="R51" s="41">
        <f t="shared" si="2"/>
        <v>83206428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322907808</v>
      </c>
      <c r="X51" s="41">
        <f t="shared" si="2"/>
        <v>255528001</v>
      </c>
      <c r="Y51" s="41">
        <f t="shared" si="2"/>
        <v>67379807</v>
      </c>
      <c r="Z51" s="42">
        <f>+IF(X51&lt;&gt;0,+(Y51/X51)*100,0)</f>
        <v>26.368854582007238</v>
      </c>
      <c r="AA51" s="39">
        <f>+AA35-AA50</f>
        <v>342416301</v>
      </c>
    </row>
    <row r="52" spans="1:27" x14ac:dyDescent="0.25">
      <c r="A52" s="43" t="s">
        <v>78</v>
      </c>
      <c r="B52" s="15" t="s">
        <v>32</v>
      </c>
      <c r="C52" s="20">
        <v>142853383</v>
      </c>
      <c r="D52" s="20">
        <v>0</v>
      </c>
      <c r="E52" s="21">
        <v>131305047</v>
      </c>
      <c r="F52" s="22">
        <v>128190582</v>
      </c>
      <c r="G52" s="22">
        <v>9769545</v>
      </c>
      <c r="H52" s="22">
        <v>2394055</v>
      </c>
      <c r="I52" s="22">
        <v>9004107</v>
      </c>
      <c r="J52" s="22">
        <v>21167707</v>
      </c>
      <c r="K52" s="22">
        <v>14621577</v>
      </c>
      <c r="L52" s="22">
        <v>25374858</v>
      </c>
      <c r="M52" s="22">
        <v>7745870</v>
      </c>
      <c r="N52" s="22">
        <v>47742305</v>
      </c>
      <c r="O52" s="22">
        <v>13488444</v>
      </c>
      <c r="P52" s="22">
        <v>6485006</v>
      </c>
      <c r="Q52" s="22">
        <v>9763390</v>
      </c>
      <c r="R52" s="22">
        <v>29736840</v>
      </c>
      <c r="S52" s="22">
        <v>0</v>
      </c>
      <c r="T52" s="22">
        <v>0</v>
      </c>
      <c r="U52" s="22">
        <v>0</v>
      </c>
      <c r="V52" s="22">
        <v>0</v>
      </c>
      <c r="W52" s="22">
        <v>98646852</v>
      </c>
      <c r="X52" s="22">
        <v>97232997</v>
      </c>
      <c r="Y52" s="22">
        <v>1413855</v>
      </c>
      <c r="Z52" s="23">
        <v>1.45408970578167</v>
      </c>
      <c r="AA52" s="20">
        <v>128190582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457937010</v>
      </c>
      <c r="D54" s="48">
        <f t="shared" si="3"/>
        <v>0</v>
      </c>
      <c r="E54" s="49">
        <f t="shared" si="3"/>
        <v>470052229</v>
      </c>
      <c r="F54" s="50">
        <f t="shared" si="3"/>
        <v>470606883</v>
      </c>
      <c r="G54" s="50">
        <f t="shared" si="3"/>
        <v>126440232</v>
      </c>
      <c r="H54" s="50">
        <f t="shared" si="3"/>
        <v>10231641</v>
      </c>
      <c r="I54" s="50">
        <f t="shared" si="3"/>
        <v>15758535</v>
      </c>
      <c r="J54" s="50">
        <f t="shared" si="3"/>
        <v>152430408</v>
      </c>
      <c r="K54" s="50">
        <f t="shared" si="3"/>
        <v>20989764</v>
      </c>
      <c r="L54" s="50">
        <f t="shared" si="3"/>
        <v>32115560</v>
      </c>
      <c r="M54" s="50">
        <f t="shared" si="3"/>
        <v>103075660</v>
      </c>
      <c r="N54" s="50">
        <f t="shared" si="3"/>
        <v>156180984</v>
      </c>
      <c r="O54" s="50">
        <f t="shared" si="3"/>
        <v>19499472</v>
      </c>
      <c r="P54" s="50">
        <f t="shared" si="3"/>
        <v>12059813</v>
      </c>
      <c r="Q54" s="50">
        <f t="shared" si="3"/>
        <v>81383983</v>
      </c>
      <c r="R54" s="50">
        <f t="shared" si="3"/>
        <v>112943268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421554660</v>
      </c>
      <c r="X54" s="50">
        <f t="shared" si="3"/>
        <v>352760998</v>
      </c>
      <c r="Y54" s="50">
        <f t="shared" si="3"/>
        <v>68793662</v>
      </c>
      <c r="Z54" s="51">
        <f>+IF(X54&lt;&gt;0,+(Y54/X54)*100,0)</f>
        <v>19.50149318944834</v>
      </c>
      <c r="AA54" s="48">
        <f>SUM(AA51:AA53)</f>
        <v>470606883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457937010</v>
      </c>
      <c r="D56" s="54">
        <f>+D54-D55</f>
        <v>0</v>
      </c>
      <c r="E56" s="55">
        <f t="shared" si="4"/>
        <v>470052229</v>
      </c>
      <c r="F56" s="56">
        <f t="shared" si="4"/>
        <v>470606883</v>
      </c>
      <c r="G56" s="56">
        <f t="shared" si="4"/>
        <v>126440232</v>
      </c>
      <c r="H56" s="56">
        <f t="shared" si="4"/>
        <v>10231641</v>
      </c>
      <c r="I56" s="56">
        <f t="shared" si="4"/>
        <v>15758535</v>
      </c>
      <c r="J56" s="56">
        <f t="shared" si="4"/>
        <v>152430408</v>
      </c>
      <c r="K56" s="56">
        <f t="shared" si="4"/>
        <v>20989764</v>
      </c>
      <c r="L56" s="56">
        <f t="shared" si="4"/>
        <v>32115560</v>
      </c>
      <c r="M56" s="56">
        <f t="shared" si="4"/>
        <v>103075660</v>
      </c>
      <c r="N56" s="56">
        <f t="shared" si="4"/>
        <v>156180984</v>
      </c>
      <c r="O56" s="56">
        <f t="shared" si="4"/>
        <v>19499472</v>
      </c>
      <c r="P56" s="56">
        <f t="shared" si="4"/>
        <v>12059813</v>
      </c>
      <c r="Q56" s="56">
        <f t="shared" si="4"/>
        <v>81383983</v>
      </c>
      <c r="R56" s="56">
        <f t="shared" si="4"/>
        <v>112943268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421554660</v>
      </c>
      <c r="X56" s="56">
        <f t="shared" si="4"/>
        <v>352760998</v>
      </c>
      <c r="Y56" s="56">
        <f t="shared" si="4"/>
        <v>68793662</v>
      </c>
      <c r="Z56" s="57">
        <f>+IF(X56&lt;&gt;0,+(Y56/X56)*100,0)</f>
        <v>19.50149318944834</v>
      </c>
      <c r="AA56" s="54">
        <f>+AA54-AA55</f>
        <v>470606883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457937010</v>
      </c>
      <c r="D59" s="48">
        <f>SUM(D56:D58)</f>
        <v>0</v>
      </c>
      <c r="E59" s="49">
        <f t="shared" si="5"/>
        <v>470052229</v>
      </c>
      <c r="F59" s="50">
        <f t="shared" si="5"/>
        <v>470606883</v>
      </c>
      <c r="G59" s="50">
        <f t="shared" si="5"/>
        <v>126440232</v>
      </c>
      <c r="H59" s="50">
        <f t="shared" si="5"/>
        <v>10231641</v>
      </c>
      <c r="I59" s="50">
        <f t="shared" si="5"/>
        <v>15758535</v>
      </c>
      <c r="J59" s="50">
        <f t="shared" si="5"/>
        <v>152430408</v>
      </c>
      <c r="K59" s="50">
        <f t="shared" si="5"/>
        <v>20989764</v>
      </c>
      <c r="L59" s="50">
        <f t="shared" si="5"/>
        <v>32115560</v>
      </c>
      <c r="M59" s="50">
        <f t="shared" si="5"/>
        <v>103075660</v>
      </c>
      <c r="N59" s="50">
        <f t="shared" si="5"/>
        <v>156180984</v>
      </c>
      <c r="O59" s="50">
        <f t="shared" si="5"/>
        <v>19499472</v>
      </c>
      <c r="P59" s="50">
        <f t="shared" si="5"/>
        <v>12059813</v>
      </c>
      <c r="Q59" s="50">
        <f t="shared" si="5"/>
        <v>81383983</v>
      </c>
      <c r="R59" s="50">
        <f t="shared" si="5"/>
        <v>112943268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421554660</v>
      </c>
      <c r="X59" s="50">
        <f t="shared" si="5"/>
        <v>352760998</v>
      </c>
      <c r="Y59" s="50">
        <f t="shared" si="5"/>
        <v>68793662</v>
      </c>
      <c r="Z59" s="51">
        <f>+IF(X59&lt;&gt;0,+(Y59/X59)*100,0)</f>
        <v>19.50149318944834</v>
      </c>
      <c r="AA59" s="48">
        <f>SUM(AA56:AA58)</f>
        <v>470606883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457937010</v>
      </c>
      <c r="D62" s="65">
        <f>SUM(D59:D61)</f>
        <v>0</v>
      </c>
      <c r="E62" s="66">
        <f t="shared" si="6"/>
        <v>470052229</v>
      </c>
      <c r="F62" s="67">
        <f t="shared" si="6"/>
        <v>470606883</v>
      </c>
      <c r="G62" s="67">
        <f t="shared" si="6"/>
        <v>126440232</v>
      </c>
      <c r="H62" s="67">
        <f t="shared" si="6"/>
        <v>10231641</v>
      </c>
      <c r="I62" s="67">
        <f t="shared" si="6"/>
        <v>15758535</v>
      </c>
      <c r="J62" s="67">
        <f t="shared" si="6"/>
        <v>152430408</v>
      </c>
      <c r="K62" s="67">
        <f t="shared" si="6"/>
        <v>20989764</v>
      </c>
      <c r="L62" s="67">
        <f t="shared" si="6"/>
        <v>32115560</v>
      </c>
      <c r="M62" s="67">
        <f t="shared" si="6"/>
        <v>103075660</v>
      </c>
      <c r="N62" s="67">
        <f t="shared" si="6"/>
        <v>156180984</v>
      </c>
      <c r="O62" s="67">
        <f t="shared" si="6"/>
        <v>19499472</v>
      </c>
      <c r="P62" s="67">
        <f t="shared" si="6"/>
        <v>12059813</v>
      </c>
      <c r="Q62" s="67">
        <f t="shared" si="6"/>
        <v>81383983</v>
      </c>
      <c r="R62" s="67">
        <f t="shared" si="6"/>
        <v>112943268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421554660</v>
      </c>
      <c r="X62" s="67">
        <f t="shared" si="6"/>
        <v>352760998</v>
      </c>
      <c r="Y62" s="67">
        <f t="shared" si="6"/>
        <v>68793662</v>
      </c>
      <c r="Z62" s="68">
        <f>+IF(X62&lt;&gt;0,+(Y62/X62)*100,0)</f>
        <v>19.50149318944834</v>
      </c>
      <c r="AA62" s="65">
        <f>SUM(AA59:AA61)</f>
        <v>470606883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139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140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9439781</v>
      </c>
      <c r="D8" s="20">
        <v>0</v>
      </c>
      <c r="E8" s="21">
        <v>10145371</v>
      </c>
      <c r="F8" s="22">
        <v>10145371</v>
      </c>
      <c r="G8" s="22">
        <v>800675</v>
      </c>
      <c r="H8" s="22">
        <v>936729</v>
      </c>
      <c r="I8" s="22">
        <v>763137</v>
      </c>
      <c r="J8" s="22">
        <v>2500541</v>
      </c>
      <c r="K8" s="22">
        <v>828068</v>
      </c>
      <c r="L8" s="22">
        <v>706264</v>
      </c>
      <c r="M8" s="22">
        <v>714750</v>
      </c>
      <c r="N8" s="22">
        <v>2249082</v>
      </c>
      <c r="O8" s="22">
        <v>808176</v>
      </c>
      <c r="P8" s="22">
        <v>728328</v>
      </c>
      <c r="Q8" s="22">
        <v>675943</v>
      </c>
      <c r="R8" s="22">
        <v>2212447</v>
      </c>
      <c r="S8" s="22">
        <v>0</v>
      </c>
      <c r="T8" s="22">
        <v>0</v>
      </c>
      <c r="U8" s="22">
        <v>0</v>
      </c>
      <c r="V8" s="22">
        <v>0</v>
      </c>
      <c r="W8" s="22">
        <v>6962070</v>
      </c>
      <c r="X8" s="22">
        <v>7608978</v>
      </c>
      <c r="Y8" s="22">
        <v>-646908</v>
      </c>
      <c r="Z8" s="23">
        <v>-8.5019039350619767</v>
      </c>
      <c r="AA8" s="20">
        <v>10145371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3877365</v>
      </c>
      <c r="D13" s="20">
        <v>0</v>
      </c>
      <c r="E13" s="21">
        <v>5806708</v>
      </c>
      <c r="F13" s="22">
        <v>3719361</v>
      </c>
      <c r="G13" s="22">
        <v>328812</v>
      </c>
      <c r="H13" s="22">
        <v>323564</v>
      </c>
      <c r="I13" s="22">
        <v>300453</v>
      </c>
      <c r="J13" s="22">
        <v>952829</v>
      </c>
      <c r="K13" s="22">
        <v>302325</v>
      </c>
      <c r="L13" s="22">
        <v>304256</v>
      </c>
      <c r="M13" s="22">
        <v>300269</v>
      </c>
      <c r="N13" s="22">
        <v>906850</v>
      </c>
      <c r="O13" s="22">
        <v>302813</v>
      </c>
      <c r="P13" s="22">
        <v>306095</v>
      </c>
      <c r="Q13" s="22">
        <v>306347</v>
      </c>
      <c r="R13" s="22">
        <v>915255</v>
      </c>
      <c r="S13" s="22">
        <v>0</v>
      </c>
      <c r="T13" s="22">
        <v>0</v>
      </c>
      <c r="U13" s="22">
        <v>0</v>
      </c>
      <c r="V13" s="22">
        <v>0</v>
      </c>
      <c r="W13" s="22">
        <v>2774934</v>
      </c>
      <c r="X13" s="22">
        <v>2789514</v>
      </c>
      <c r="Y13" s="22">
        <v>-14580</v>
      </c>
      <c r="Z13" s="23">
        <v>-0.52267169119782153</v>
      </c>
      <c r="AA13" s="20">
        <v>3719361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13317146</v>
      </c>
      <c r="D35" s="29">
        <f t="shared" ref="D35:Y35" si="0">SUM(D6:D34)</f>
        <v>0</v>
      </c>
      <c r="E35" s="30">
        <f t="shared" si="0"/>
        <v>15952079</v>
      </c>
      <c r="F35" s="31">
        <f t="shared" si="0"/>
        <v>13864732</v>
      </c>
      <c r="G35" s="31">
        <f t="shared" si="0"/>
        <v>1129487</v>
      </c>
      <c r="H35" s="31">
        <f t="shared" si="0"/>
        <v>1260293</v>
      </c>
      <c r="I35" s="31">
        <f t="shared" si="0"/>
        <v>1063590</v>
      </c>
      <c r="J35" s="31">
        <f t="shared" si="0"/>
        <v>3453370</v>
      </c>
      <c r="K35" s="31">
        <f t="shared" si="0"/>
        <v>1130393</v>
      </c>
      <c r="L35" s="31">
        <f t="shared" si="0"/>
        <v>1010520</v>
      </c>
      <c r="M35" s="31">
        <f t="shared" si="0"/>
        <v>1015019</v>
      </c>
      <c r="N35" s="31">
        <f t="shared" si="0"/>
        <v>3155932</v>
      </c>
      <c r="O35" s="31">
        <f t="shared" si="0"/>
        <v>1110989</v>
      </c>
      <c r="P35" s="31">
        <f t="shared" si="0"/>
        <v>1034423</v>
      </c>
      <c r="Q35" s="31">
        <f t="shared" si="0"/>
        <v>982290</v>
      </c>
      <c r="R35" s="31">
        <f t="shared" si="0"/>
        <v>3127702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9737004</v>
      </c>
      <c r="X35" s="31">
        <f t="shared" si="0"/>
        <v>10398492</v>
      </c>
      <c r="Y35" s="31">
        <f t="shared" si="0"/>
        <v>-661488</v>
      </c>
      <c r="Z35" s="32">
        <f>+IF(X35&lt;&gt;0,+(Y35/X35)*100,0)</f>
        <v>-6.3613839391327129</v>
      </c>
      <c r="AA35" s="29">
        <f>SUM(AA6:AA34)</f>
        <v>13864732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181414</v>
      </c>
      <c r="D37" s="20">
        <v>0</v>
      </c>
      <c r="E37" s="21">
        <v>785478</v>
      </c>
      <c r="F37" s="22">
        <v>638330</v>
      </c>
      <c r="G37" s="22">
        <v>15621</v>
      </c>
      <c r="H37" s="22">
        <v>8943</v>
      </c>
      <c r="I37" s="22">
        <v>15324</v>
      </c>
      <c r="J37" s="22">
        <v>39888</v>
      </c>
      <c r="K37" s="22">
        <v>12536</v>
      </c>
      <c r="L37" s="22">
        <v>13307</v>
      </c>
      <c r="M37" s="22">
        <v>14651</v>
      </c>
      <c r="N37" s="22">
        <v>40494</v>
      </c>
      <c r="O37" s="22">
        <v>12035</v>
      </c>
      <c r="P37" s="22">
        <v>4024</v>
      </c>
      <c r="Q37" s="22">
        <v>11894</v>
      </c>
      <c r="R37" s="22">
        <v>27953</v>
      </c>
      <c r="S37" s="22">
        <v>0</v>
      </c>
      <c r="T37" s="22">
        <v>0</v>
      </c>
      <c r="U37" s="22">
        <v>0</v>
      </c>
      <c r="V37" s="22">
        <v>0</v>
      </c>
      <c r="W37" s="22">
        <v>108335</v>
      </c>
      <c r="X37" s="22">
        <v>529403</v>
      </c>
      <c r="Y37" s="22">
        <v>-421068</v>
      </c>
      <c r="Z37" s="23">
        <v>-79.53638343568133</v>
      </c>
      <c r="AA37" s="20">
        <v>638330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8503724</v>
      </c>
      <c r="F46" s="22">
        <v>8503724</v>
      </c>
      <c r="G46" s="22">
        <v>0</v>
      </c>
      <c r="H46" s="22">
        <v>0</v>
      </c>
      <c r="I46" s="22">
        <v>-467855</v>
      </c>
      <c r="J46" s="22">
        <v>-467855</v>
      </c>
      <c r="K46" s="22">
        <v>520508</v>
      </c>
      <c r="L46" s="22">
        <v>69712</v>
      </c>
      <c r="M46" s="22">
        <v>41696</v>
      </c>
      <c r="N46" s="22">
        <v>631916</v>
      </c>
      <c r="O46" s="22">
        <v>31788</v>
      </c>
      <c r="P46" s="22">
        <v>38011</v>
      </c>
      <c r="Q46" s="22">
        <v>129895</v>
      </c>
      <c r="R46" s="22">
        <v>199694</v>
      </c>
      <c r="S46" s="22">
        <v>0</v>
      </c>
      <c r="T46" s="22">
        <v>0</v>
      </c>
      <c r="U46" s="22">
        <v>0</v>
      </c>
      <c r="V46" s="22">
        <v>0</v>
      </c>
      <c r="W46" s="22">
        <v>363755</v>
      </c>
      <c r="X46" s="22">
        <v>6377796</v>
      </c>
      <c r="Y46" s="22">
        <v>-6014041</v>
      </c>
      <c r="Z46" s="23">
        <v>-94.296540685841947</v>
      </c>
      <c r="AA46" s="20">
        <v>8503724</v>
      </c>
    </row>
    <row r="47" spans="1:27" x14ac:dyDescent="0.25">
      <c r="A47" s="19" t="s">
        <v>73</v>
      </c>
      <c r="B47" s="15" t="s">
        <v>32</v>
      </c>
      <c r="C47" s="20">
        <v>3508</v>
      </c>
      <c r="D47" s="20">
        <v>0</v>
      </c>
      <c r="E47" s="21">
        <v>3199</v>
      </c>
      <c r="F47" s="22">
        <v>3446</v>
      </c>
      <c r="G47" s="22">
        <v>309</v>
      </c>
      <c r="H47" s="22">
        <v>243</v>
      </c>
      <c r="I47" s="22">
        <v>306</v>
      </c>
      <c r="J47" s="22">
        <v>858</v>
      </c>
      <c r="K47" s="22">
        <v>279</v>
      </c>
      <c r="L47" s="22">
        <v>286</v>
      </c>
      <c r="M47" s="22">
        <v>300</v>
      </c>
      <c r="N47" s="22">
        <v>865</v>
      </c>
      <c r="O47" s="22">
        <v>274</v>
      </c>
      <c r="P47" s="22">
        <v>193</v>
      </c>
      <c r="Q47" s="22">
        <v>272</v>
      </c>
      <c r="R47" s="22">
        <v>739</v>
      </c>
      <c r="S47" s="22">
        <v>0</v>
      </c>
      <c r="T47" s="22">
        <v>0</v>
      </c>
      <c r="U47" s="22">
        <v>0</v>
      </c>
      <c r="V47" s="22">
        <v>0</v>
      </c>
      <c r="W47" s="22">
        <v>2462</v>
      </c>
      <c r="X47" s="22">
        <v>2583</v>
      </c>
      <c r="Y47" s="22">
        <v>-121</v>
      </c>
      <c r="Z47" s="23">
        <v>-4.6844754161827336</v>
      </c>
      <c r="AA47" s="20">
        <v>3446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184922</v>
      </c>
      <c r="D50" s="29">
        <f t="shared" ref="D50:Y50" si="1">SUM(D37:D49)</f>
        <v>0</v>
      </c>
      <c r="E50" s="30">
        <f t="shared" si="1"/>
        <v>9292401</v>
      </c>
      <c r="F50" s="31">
        <f t="shared" si="1"/>
        <v>9145500</v>
      </c>
      <c r="G50" s="31">
        <f t="shared" si="1"/>
        <v>15930</v>
      </c>
      <c r="H50" s="31">
        <f t="shared" si="1"/>
        <v>9186</v>
      </c>
      <c r="I50" s="31">
        <f t="shared" si="1"/>
        <v>-452225</v>
      </c>
      <c r="J50" s="31">
        <f t="shared" si="1"/>
        <v>-427109</v>
      </c>
      <c r="K50" s="31">
        <f t="shared" si="1"/>
        <v>533323</v>
      </c>
      <c r="L50" s="31">
        <f t="shared" si="1"/>
        <v>83305</v>
      </c>
      <c r="M50" s="31">
        <f t="shared" si="1"/>
        <v>56647</v>
      </c>
      <c r="N50" s="31">
        <f t="shared" si="1"/>
        <v>673275</v>
      </c>
      <c r="O50" s="31">
        <f t="shared" si="1"/>
        <v>44097</v>
      </c>
      <c r="P50" s="31">
        <f t="shared" si="1"/>
        <v>42228</v>
      </c>
      <c r="Q50" s="31">
        <f t="shared" si="1"/>
        <v>142061</v>
      </c>
      <c r="R50" s="31">
        <f t="shared" si="1"/>
        <v>228386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474552</v>
      </c>
      <c r="X50" s="31">
        <f t="shared" si="1"/>
        <v>6909782</v>
      </c>
      <c r="Y50" s="31">
        <f t="shared" si="1"/>
        <v>-6435230</v>
      </c>
      <c r="Z50" s="32">
        <f>+IF(X50&lt;&gt;0,+(Y50/X50)*100,0)</f>
        <v>-93.132171174141249</v>
      </c>
      <c r="AA50" s="29">
        <f>SUM(AA37:AA49)</f>
        <v>9145500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13132224</v>
      </c>
      <c r="D51" s="39">
        <f t="shared" si="2"/>
        <v>0</v>
      </c>
      <c r="E51" s="40">
        <f t="shared" si="2"/>
        <v>6659678</v>
      </c>
      <c r="F51" s="41">
        <f t="shared" si="2"/>
        <v>4719232</v>
      </c>
      <c r="G51" s="41">
        <f t="shared" si="2"/>
        <v>1113557</v>
      </c>
      <c r="H51" s="41">
        <f t="shared" si="2"/>
        <v>1251107</v>
      </c>
      <c r="I51" s="41">
        <f t="shared" si="2"/>
        <v>1515815</v>
      </c>
      <c r="J51" s="41">
        <f t="shared" si="2"/>
        <v>3880479</v>
      </c>
      <c r="K51" s="41">
        <f t="shared" si="2"/>
        <v>597070</v>
      </c>
      <c r="L51" s="41">
        <f t="shared" si="2"/>
        <v>927215</v>
      </c>
      <c r="M51" s="41">
        <f t="shared" si="2"/>
        <v>958372</v>
      </c>
      <c r="N51" s="41">
        <f t="shared" si="2"/>
        <v>2482657</v>
      </c>
      <c r="O51" s="41">
        <f t="shared" si="2"/>
        <v>1066892</v>
      </c>
      <c r="P51" s="41">
        <f t="shared" si="2"/>
        <v>992195</v>
      </c>
      <c r="Q51" s="41">
        <f t="shared" si="2"/>
        <v>840229</v>
      </c>
      <c r="R51" s="41">
        <f t="shared" si="2"/>
        <v>2899316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9262452</v>
      </c>
      <c r="X51" s="41">
        <f t="shared" si="2"/>
        <v>3488710</v>
      </c>
      <c r="Y51" s="41">
        <f t="shared" si="2"/>
        <v>5773742</v>
      </c>
      <c r="Z51" s="42">
        <f>+IF(X51&lt;&gt;0,+(Y51/X51)*100,0)</f>
        <v>165.49790610282884</v>
      </c>
      <c r="AA51" s="39">
        <f>+AA35-AA50</f>
        <v>4719232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13132224</v>
      </c>
      <c r="D54" s="48">
        <f t="shared" si="3"/>
        <v>0</v>
      </c>
      <c r="E54" s="49">
        <f t="shared" si="3"/>
        <v>6659678</v>
      </c>
      <c r="F54" s="50">
        <f t="shared" si="3"/>
        <v>4719232</v>
      </c>
      <c r="G54" s="50">
        <f t="shared" si="3"/>
        <v>1113557</v>
      </c>
      <c r="H54" s="50">
        <f t="shared" si="3"/>
        <v>1251107</v>
      </c>
      <c r="I54" s="50">
        <f t="shared" si="3"/>
        <v>1515815</v>
      </c>
      <c r="J54" s="50">
        <f t="shared" si="3"/>
        <v>3880479</v>
      </c>
      <c r="K54" s="50">
        <f t="shared" si="3"/>
        <v>597070</v>
      </c>
      <c r="L54" s="50">
        <f t="shared" si="3"/>
        <v>927215</v>
      </c>
      <c r="M54" s="50">
        <f t="shared" si="3"/>
        <v>958372</v>
      </c>
      <c r="N54" s="50">
        <f t="shared" si="3"/>
        <v>2482657</v>
      </c>
      <c r="O54" s="50">
        <f t="shared" si="3"/>
        <v>1066892</v>
      </c>
      <c r="P54" s="50">
        <f t="shared" si="3"/>
        <v>992195</v>
      </c>
      <c r="Q54" s="50">
        <f t="shared" si="3"/>
        <v>840229</v>
      </c>
      <c r="R54" s="50">
        <f t="shared" si="3"/>
        <v>2899316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9262452</v>
      </c>
      <c r="X54" s="50">
        <f t="shared" si="3"/>
        <v>3488710</v>
      </c>
      <c r="Y54" s="50">
        <f t="shared" si="3"/>
        <v>5773742</v>
      </c>
      <c r="Z54" s="51">
        <f>+IF(X54&lt;&gt;0,+(Y54/X54)*100,0)</f>
        <v>165.49790610282884</v>
      </c>
      <c r="AA54" s="48">
        <f>SUM(AA51:AA53)</f>
        <v>4719232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13132224</v>
      </c>
      <c r="D56" s="54">
        <f>+D54-D55</f>
        <v>0</v>
      </c>
      <c r="E56" s="55">
        <f t="shared" si="4"/>
        <v>6659678</v>
      </c>
      <c r="F56" s="56">
        <f t="shared" si="4"/>
        <v>4719232</v>
      </c>
      <c r="G56" s="56">
        <f t="shared" si="4"/>
        <v>1113557</v>
      </c>
      <c r="H56" s="56">
        <f t="shared" si="4"/>
        <v>1251107</v>
      </c>
      <c r="I56" s="56">
        <f t="shared" si="4"/>
        <v>1515815</v>
      </c>
      <c r="J56" s="56">
        <f t="shared" si="4"/>
        <v>3880479</v>
      </c>
      <c r="K56" s="56">
        <f t="shared" si="4"/>
        <v>597070</v>
      </c>
      <c r="L56" s="56">
        <f t="shared" si="4"/>
        <v>927215</v>
      </c>
      <c r="M56" s="56">
        <f t="shared" si="4"/>
        <v>958372</v>
      </c>
      <c r="N56" s="56">
        <f t="shared" si="4"/>
        <v>2482657</v>
      </c>
      <c r="O56" s="56">
        <f t="shared" si="4"/>
        <v>1066892</v>
      </c>
      <c r="P56" s="56">
        <f t="shared" si="4"/>
        <v>992195</v>
      </c>
      <c r="Q56" s="56">
        <f t="shared" si="4"/>
        <v>840229</v>
      </c>
      <c r="R56" s="56">
        <f t="shared" si="4"/>
        <v>2899316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9262452</v>
      </c>
      <c r="X56" s="56">
        <f t="shared" si="4"/>
        <v>3488710</v>
      </c>
      <c r="Y56" s="56">
        <f t="shared" si="4"/>
        <v>5773742</v>
      </c>
      <c r="Z56" s="57">
        <f>+IF(X56&lt;&gt;0,+(Y56/X56)*100,0)</f>
        <v>165.49790610282884</v>
      </c>
      <c r="AA56" s="54">
        <f>+AA54-AA55</f>
        <v>4719232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13132224</v>
      </c>
      <c r="D59" s="48">
        <f>SUM(D56:D58)</f>
        <v>0</v>
      </c>
      <c r="E59" s="49">
        <f t="shared" si="5"/>
        <v>6659678</v>
      </c>
      <c r="F59" s="50">
        <f t="shared" si="5"/>
        <v>4719232</v>
      </c>
      <c r="G59" s="50">
        <f t="shared" si="5"/>
        <v>1113557</v>
      </c>
      <c r="H59" s="50">
        <f t="shared" si="5"/>
        <v>1251107</v>
      </c>
      <c r="I59" s="50">
        <f t="shared" si="5"/>
        <v>1515815</v>
      </c>
      <c r="J59" s="50">
        <f t="shared" si="5"/>
        <v>3880479</v>
      </c>
      <c r="K59" s="50">
        <f t="shared" si="5"/>
        <v>597070</v>
      </c>
      <c r="L59" s="50">
        <f t="shared" si="5"/>
        <v>927215</v>
      </c>
      <c r="M59" s="50">
        <f t="shared" si="5"/>
        <v>958372</v>
      </c>
      <c r="N59" s="50">
        <f t="shared" si="5"/>
        <v>2482657</v>
      </c>
      <c r="O59" s="50">
        <f t="shared" si="5"/>
        <v>1066892</v>
      </c>
      <c r="P59" s="50">
        <f t="shared" si="5"/>
        <v>992195</v>
      </c>
      <c r="Q59" s="50">
        <f t="shared" si="5"/>
        <v>840229</v>
      </c>
      <c r="R59" s="50">
        <f t="shared" si="5"/>
        <v>2899316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9262452</v>
      </c>
      <c r="X59" s="50">
        <f t="shared" si="5"/>
        <v>3488710</v>
      </c>
      <c r="Y59" s="50">
        <f t="shared" si="5"/>
        <v>5773742</v>
      </c>
      <c r="Z59" s="51">
        <f>+IF(X59&lt;&gt;0,+(Y59/X59)*100,0)</f>
        <v>165.49790610282884</v>
      </c>
      <c r="AA59" s="48">
        <f>SUM(AA56:AA58)</f>
        <v>4719232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13132224</v>
      </c>
      <c r="D62" s="65">
        <f>SUM(D59:D61)</f>
        <v>0</v>
      </c>
      <c r="E62" s="66">
        <f t="shared" si="6"/>
        <v>6659678</v>
      </c>
      <c r="F62" s="67">
        <f t="shared" si="6"/>
        <v>4719232</v>
      </c>
      <c r="G62" s="67">
        <f t="shared" si="6"/>
        <v>1113557</v>
      </c>
      <c r="H62" s="67">
        <f t="shared" si="6"/>
        <v>1251107</v>
      </c>
      <c r="I62" s="67">
        <f t="shared" si="6"/>
        <v>1515815</v>
      </c>
      <c r="J62" s="67">
        <f t="shared" si="6"/>
        <v>3880479</v>
      </c>
      <c r="K62" s="67">
        <f t="shared" si="6"/>
        <v>597070</v>
      </c>
      <c r="L62" s="67">
        <f t="shared" si="6"/>
        <v>927215</v>
      </c>
      <c r="M62" s="67">
        <f t="shared" si="6"/>
        <v>958372</v>
      </c>
      <c r="N62" s="67">
        <f t="shared" si="6"/>
        <v>2482657</v>
      </c>
      <c r="O62" s="67">
        <f t="shared" si="6"/>
        <v>1066892</v>
      </c>
      <c r="P62" s="67">
        <f t="shared" si="6"/>
        <v>992195</v>
      </c>
      <c r="Q62" s="67">
        <f t="shared" si="6"/>
        <v>840229</v>
      </c>
      <c r="R62" s="67">
        <f t="shared" si="6"/>
        <v>2899316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9262452</v>
      </c>
      <c r="X62" s="67">
        <f t="shared" si="6"/>
        <v>3488710</v>
      </c>
      <c r="Y62" s="67">
        <f t="shared" si="6"/>
        <v>5773742</v>
      </c>
      <c r="Z62" s="68">
        <f>+IF(X62&lt;&gt;0,+(Y62/X62)*100,0)</f>
        <v>165.49790610282884</v>
      </c>
      <c r="AA62" s="65">
        <f>SUM(AA59:AA61)</f>
        <v>4719232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142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57710</v>
      </c>
      <c r="D7" s="20">
        <v>0</v>
      </c>
      <c r="E7" s="21">
        <v>0</v>
      </c>
      <c r="F7" s="22">
        <v>0</v>
      </c>
      <c r="G7" s="22">
        <v>4933</v>
      </c>
      <c r="H7" s="22">
        <v>6023</v>
      </c>
      <c r="I7" s="22">
        <v>4000</v>
      </c>
      <c r="J7" s="22">
        <v>14956</v>
      </c>
      <c r="K7" s="22">
        <v>4200</v>
      </c>
      <c r="L7" s="22">
        <v>6900</v>
      </c>
      <c r="M7" s="22">
        <v>8000</v>
      </c>
      <c r="N7" s="22">
        <v>19100</v>
      </c>
      <c r="O7" s="22">
        <v>43590</v>
      </c>
      <c r="P7" s="22">
        <v>2700</v>
      </c>
      <c r="Q7" s="22">
        <v>6272</v>
      </c>
      <c r="R7" s="22">
        <v>52562</v>
      </c>
      <c r="S7" s="22">
        <v>0</v>
      </c>
      <c r="T7" s="22">
        <v>0</v>
      </c>
      <c r="U7" s="22">
        <v>0</v>
      </c>
      <c r="V7" s="22">
        <v>0</v>
      </c>
      <c r="W7" s="22">
        <v>86618</v>
      </c>
      <c r="X7" s="22">
        <v>0</v>
      </c>
      <c r="Y7" s="22">
        <v>86618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2256540433</v>
      </c>
      <c r="D8" s="20">
        <v>0</v>
      </c>
      <c r="E8" s="21">
        <v>2923201850</v>
      </c>
      <c r="F8" s="22">
        <v>2990130062</v>
      </c>
      <c r="G8" s="22">
        <v>213809282</v>
      </c>
      <c r="H8" s="22">
        <v>247669886</v>
      </c>
      <c r="I8" s="22">
        <v>231328698</v>
      </c>
      <c r="J8" s="22">
        <v>692807866</v>
      </c>
      <c r="K8" s="22">
        <v>282708284</v>
      </c>
      <c r="L8" s="22">
        <v>194645718</v>
      </c>
      <c r="M8" s="22">
        <v>301573824</v>
      </c>
      <c r="N8" s="22">
        <v>778927826</v>
      </c>
      <c r="O8" s="22">
        <v>212074092</v>
      </c>
      <c r="P8" s="22">
        <v>250387464</v>
      </c>
      <c r="Q8" s="22">
        <v>246558420</v>
      </c>
      <c r="R8" s="22">
        <v>709019976</v>
      </c>
      <c r="S8" s="22">
        <v>0</v>
      </c>
      <c r="T8" s="22">
        <v>0</v>
      </c>
      <c r="U8" s="22">
        <v>0</v>
      </c>
      <c r="V8" s="22">
        <v>0</v>
      </c>
      <c r="W8" s="22">
        <v>2180755668</v>
      </c>
      <c r="X8" s="22">
        <v>2240810748</v>
      </c>
      <c r="Y8" s="22">
        <v>-60055080</v>
      </c>
      <c r="Z8" s="23">
        <v>-2.6800603332343531</v>
      </c>
      <c r="AA8" s="20">
        <v>2990130062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-46989</v>
      </c>
      <c r="J9" s="22">
        <v>-46989</v>
      </c>
      <c r="K9" s="22">
        <v>-40677</v>
      </c>
      <c r="L9" s="22">
        <v>-40677</v>
      </c>
      <c r="M9" s="22">
        <v>-50484</v>
      </c>
      <c r="N9" s="22">
        <v>-131838</v>
      </c>
      <c r="O9" s="22">
        <v>-23547</v>
      </c>
      <c r="P9" s="22">
        <v>-50484</v>
      </c>
      <c r="Q9" s="22">
        <v>0</v>
      </c>
      <c r="R9" s="22">
        <v>-74031</v>
      </c>
      <c r="S9" s="22">
        <v>0</v>
      </c>
      <c r="T9" s="22">
        <v>0</v>
      </c>
      <c r="U9" s="22">
        <v>0</v>
      </c>
      <c r="V9" s="22">
        <v>0</v>
      </c>
      <c r="W9" s="22">
        <v>-252858</v>
      </c>
      <c r="X9" s="22">
        <v>0</v>
      </c>
      <c r="Y9" s="22">
        <v>-252858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144346</v>
      </c>
      <c r="D10" s="20">
        <v>0</v>
      </c>
      <c r="E10" s="21">
        <v>437740</v>
      </c>
      <c r="F10" s="22">
        <v>461602</v>
      </c>
      <c r="G10" s="22">
        <v>22414</v>
      </c>
      <c r="H10" s="22">
        <v>16246</v>
      </c>
      <c r="I10" s="22">
        <v>13349</v>
      </c>
      <c r="J10" s="22">
        <v>52009</v>
      </c>
      <c r="K10" s="22">
        <v>26605</v>
      </c>
      <c r="L10" s="22">
        <v>18495</v>
      </c>
      <c r="M10" s="22">
        <v>19130</v>
      </c>
      <c r="N10" s="22">
        <v>64230</v>
      </c>
      <c r="O10" s="22">
        <v>21933</v>
      </c>
      <c r="P10" s="22">
        <v>21461</v>
      </c>
      <c r="Q10" s="22">
        <v>59352</v>
      </c>
      <c r="R10" s="22">
        <v>102746</v>
      </c>
      <c r="S10" s="22">
        <v>0</v>
      </c>
      <c r="T10" s="22">
        <v>0</v>
      </c>
      <c r="U10" s="22">
        <v>0</v>
      </c>
      <c r="V10" s="22">
        <v>0</v>
      </c>
      <c r="W10" s="22">
        <v>218985</v>
      </c>
      <c r="X10" s="22">
        <v>346203</v>
      </c>
      <c r="Y10" s="22">
        <v>-127218</v>
      </c>
      <c r="Z10" s="23">
        <v>-36.746648642559421</v>
      </c>
      <c r="AA10" s="20">
        <v>461602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4282283</v>
      </c>
      <c r="D13" s="20">
        <v>0</v>
      </c>
      <c r="E13" s="21">
        <v>39640366</v>
      </c>
      <c r="F13" s="22">
        <v>37582046</v>
      </c>
      <c r="G13" s="22">
        <v>3800156</v>
      </c>
      <c r="H13" s="22">
        <v>3863940</v>
      </c>
      <c r="I13" s="22">
        <v>3803761</v>
      </c>
      <c r="J13" s="22">
        <v>11467857</v>
      </c>
      <c r="K13" s="22">
        <v>3742161</v>
      </c>
      <c r="L13" s="22">
        <v>3737534</v>
      </c>
      <c r="M13" s="22">
        <v>3704070</v>
      </c>
      <c r="N13" s="22">
        <v>11183765</v>
      </c>
      <c r="O13" s="22">
        <v>5296790</v>
      </c>
      <c r="P13" s="22">
        <v>3710440</v>
      </c>
      <c r="Q13" s="22">
        <v>348430</v>
      </c>
      <c r="R13" s="22">
        <v>9355660</v>
      </c>
      <c r="S13" s="22">
        <v>0</v>
      </c>
      <c r="T13" s="22">
        <v>0</v>
      </c>
      <c r="U13" s="22">
        <v>0</v>
      </c>
      <c r="V13" s="22">
        <v>0</v>
      </c>
      <c r="W13" s="22">
        <v>32007282</v>
      </c>
      <c r="X13" s="22">
        <v>28189846</v>
      </c>
      <c r="Y13" s="22">
        <v>3817436</v>
      </c>
      <c r="Z13" s="23">
        <v>13.54188313054282</v>
      </c>
      <c r="AA13" s="20">
        <v>37582046</v>
      </c>
    </row>
    <row r="14" spans="1:27" x14ac:dyDescent="0.25">
      <c r="A14" s="19" t="s">
        <v>42</v>
      </c>
      <c r="B14" s="15" t="s">
        <v>32</v>
      </c>
      <c r="C14" s="20">
        <v>56374310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10791063</v>
      </c>
      <c r="J14" s="22">
        <v>10791063</v>
      </c>
      <c r="K14" s="22">
        <v>0</v>
      </c>
      <c r="L14" s="22">
        <v>7733929</v>
      </c>
      <c r="M14" s="22">
        <v>0</v>
      </c>
      <c r="N14" s="22">
        <v>7733929</v>
      </c>
      <c r="O14" s="22">
        <v>0</v>
      </c>
      <c r="P14" s="22">
        <v>10481337</v>
      </c>
      <c r="Q14" s="22">
        <v>3132410</v>
      </c>
      <c r="R14" s="22">
        <v>13613747</v>
      </c>
      <c r="S14" s="22">
        <v>0</v>
      </c>
      <c r="T14" s="22">
        <v>0</v>
      </c>
      <c r="U14" s="22">
        <v>0</v>
      </c>
      <c r="V14" s="22">
        <v>0</v>
      </c>
      <c r="W14" s="22">
        <v>32138739</v>
      </c>
      <c r="X14" s="22">
        <v>0</v>
      </c>
      <c r="Y14" s="22">
        <v>32138739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3989677</v>
      </c>
      <c r="D17" s="20">
        <v>0</v>
      </c>
      <c r="E17" s="21">
        <v>4853310</v>
      </c>
      <c r="F17" s="22">
        <v>4853310</v>
      </c>
      <c r="G17" s="22">
        <v>244813</v>
      </c>
      <c r="H17" s="22">
        <v>244813</v>
      </c>
      <c r="I17" s="22">
        <v>258805</v>
      </c>
      <c r="J17" s="22">
        <v>748431</v>
      </c>
      <c r="K17" s="22">
        <v>518916</v>
      </c>
      <c r="L17" s="22">
        <v>258805</v>
      </c>
      <c r="M17" s="22">
        <v>258805</v>
      </c>
      <c r="N17" s="22">
        <v>1036526</v>
      </c>
      <c r="O17" s="22">
        <v>258805</v>
      </c>
      <c r="P17" s="22">
        <v>258805</v>
      </c>
      <c r="Q17" s="22">
        <v>258805</v>
      </c>
      <c r="R17" s="22">
        <v>776415</v>
      </c>
      <c r="S17" s="22">
        <v>0</v>
      </c>
      <c r="T17" s="22">
        <v>0</v>
      </c>
      <c r="U17" s="22">
        <v>0</v>
      </c>
      <c r="V17" s="22">
        <v>0</v>
      </c>
      <c r="W17" s="22">
        <v>2561372</v>
      </c>
      <c r="X17" s="22">
        <v>3639978</v>
      </c>
      <c r="Y17" s="22">
        <v>-1078606</v>
      </c>
      <c r="Z17" s="23">
        <v>-29.632212062820162</v>
      </c>
      <c r="AA17" s="20">
        <v>4853310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7204203</v>
      </c>
      <c r="D22" s="20">
        <v>0</v>
      </c>
      <c r="E22" s="21">
        <v>4452300</v>
      </c>
      <c r="F22" s="22">
        <v>4452300</v>
      </c>
      <c r="G22" s="22">
        <v>672305</v>
      </c>
      <c r="H22" s="22">
        <v>469748</v>
      </c>
      <c r="I22" s="22">
        <v>719727</v>
      </c>
      <c r="J22" s="22">
        <v>1861780</v>
      </c>
      <c r="K22" s="22">
        <v>687757</v>
      </c>
      <c r="L22" s="22">
        <v>517748</v>
      </c>
      <c r="M22" s="22">
        <v>349457</v>
      </c>
      <c r="N22" s="22">
        <v>1554962</v>
      </c>
      <c r="O22" s="22">
        <v>360571</v>
      </c>
      <c r="P22" s="22">
        <v>283432</v>
      </c>
      <c r="Q22" s="22">
        <v>666176</v>
      </c>
      <c r="R22" s="22">
        <v>1310179</v>
      </c>
      <c r="S22" s="22">
        <v>0</v>
      </c>
      <c r="T22" s="22">
        <v>0</v>
      </c>
      <c r="U22" s="22">
        <v>0</v>
      </c>
      <c r="V22" s="22">
        <v>0</v>
      </c>
      <c r="W22" s="22">
        <v>4726921</v>
      </c>
      <c r="X22" s="22">
        <v>3059711</v>
      </c>
      <c r="Y22" s="22">
        <v>1667210</v>
      </c>
      <c r="Z22" s="18">
        <v>54.489133124010735</v>
      </c>
      <c r="AA22" s="20">
        <v>4452300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178384490</v>
      </c>
      <c r="D25" s="20">
        <v>0</v>
      </c>
      <c r="E25" s="21">
        <v>3918700</v>
      </c>
      <c r="F25" s="22">
        <v>178918700</v>
      </c>
      <c r="G25" s="22">
        <v>0</v>
      </c>
      <c r="H25" s="22">
        <v>12201652</v>
      </c>
      <c r="I25" s="22">
        <v>280111</v>
      </c>
      <c r="J25" s="22">
        <v>12481763</v>
      </c>
      <c r="K25" s="22">
        <v>1118176</v>
      </c>
      <c r="L25" s="22">
        <v>46020959</v>
      </c>
      <c r="M25" s="22">
        <v>830030</v>
      </c>
      <c r="N25" s="22">
        <v>47969165</v>
      </c>
      <c r="O25" s="22">
        <v>15003690</v>
      </c>
      <c r="P25" s="22">
        <v>379292</v>
      </c>
      <c r="Q25" s="22">
        <v>43161665</v>
      </c>
      <c r="R25" s="22">
        <v>58544647</v>
      </c>
      <c r="S25" s="22">
        <v>0</v>
      </c>
      <c r="T25" s="22">
        <v>0</v>
      </c>
      <c r="U25" s="22">
        <v>0</v>
      </c>
      <c r="V25" s="22">
        <v>0</v>
      </c>
      <c r="W25" s="22">
        <v>118995575</v>
      </c>
      <c r="X25" s="22">
        <v>178385182</v>
      </c>
      <c r="Y25" s="22">
        <v>-59389607</v>
      </c>
      <c r="Z25" s="23">
        <v>-33.292903779418182</v>
      </c>
      <c r="AA25" s="20">
        <v>178918700</v>
      </c>
    </row>
    <row r="26" spans="1:27" x14ac:dyDescent="0.25">
      <c r="A26" s="19" t="s">
        <v>54</v>
      </c>
      <c r="B26" s="15" t="s">
        <v>32</v>
      </c>
      <c r="C26" s="20">
        <v>86231</v>
      </c>
      <c r="D26" s="20">
        <v>0</v>
      </c>
      <c r="E26" s="21">
        <v>187019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339673</v>
      </c>
      <c r="R26" s="22">
        <v>339673</v>
      </c>
      <c r="S26" s="22">
        <v>0</v>
      </c>
      <c r="T26" s="22">
        <v>0</v>
      </c>
      <c r="U26" s="22">
        <v>0</v>
      </c>
      <c r="V26" s="22">
        <v>0</v>
      </c>
      <c r="W26" s="22">
        <v>339673</v>
      </c>
      <c r="X26" s="22">
        <v>0</v>
      </c>
      <c r="Y26" s="22">
        <v>339673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1644934944</v>
      </c>
      <c r="D28" s="20">
        <v>0</v>
      </c>
      <c r="E28" s="21">
        <v>1556781128</v>
      </c>
      <c r="F28" s="22">
        <v>1570230358</v>
      </c>
      <c r="G28" s="22">
        <v>246039705</v>
      </c>
      <c r="H28" s="22">
        <v>16540185</v>
      </c>
      <c r="I28" s="22">
        <v>397409381</v>
      </c>
      <c r="J28" s="22">
        <v>659989271</v>
      </c>
      <c r="K28" s="22">
        <v>38188420</v>
      </c>
      <c r="L28" s="22">
        <v>20152842</v>
      </c>
      <c r="M28" s="22">
        <v>504761596</v>
      </c>
      <c r="N28" s="22">
        <v>563102858</v>
      </c>
      <c r="O28" s="22">
        <v>1326545</v>
      </c>
      <c r="P28" s="22">
        <v>18232694</v>
      </c>
      <c r="Q28" s="22">
        <v>145502464</v>
      </c>
      <c r="R28" s="22">
        <v>165061703</v>
      </c>
      <c r="S28" s="22">
        <v>0</v>
      </c>
      <c r="T28" s="22">
        <v>0</v>
      </c>
      <c r="U28" s="22">
        <v>0</v>
      </c>
      <c r="V28" s="22">
        <v>0</v>
      </c>
      <c r="W28" s="22">
        <v>1388153832</v>
      </c>
      <c r="X28" s="22">
        <v>1220487845</v>
      </c>
      <c r="Y28" s="22">
        <v>167665987</v>
      </c>
      <c r="Z28" s="23">
        <v>13.737620385723712</v>
      </c>
      <c r="AA28" s="20">
        <v>1570230358</v>
      </c>
    </row>
    <row r="29" spans="1:27" x14ac:dyDescent="0.25">
      <c r="A29" s="19" t="s">
        <v>56</v>
      </c>
      <c r="B29" s="15" t="s">
        <v>32</v>
      </c>
      <c r="C29" s="20">
        <v>65461</v>
      </c>
      <c r="D29" s="20">
        <v>0</v>
      </c>
      <c r="E29" s="21">
        <v>3541649</v>
      </c>
      <c r="F29" s="22">
        <v>2362929</v>
      </c>
      <c r="G29" s="22">
        <v>101070</v>
      </c>
      <c r="H29" s="22">
        <v>102153</v>
      </c>
      <c r="I29" s="22">
        <v>105288</v>
      </c>
      <c r="J29" s="22">
        <v>308511</v>
      </c>
      <c r="K29" s="22">
        <v>104304</v>
      </c>
      <c r="L29" s="22">
        <v>60546</v>
      </c>
      <c r="M29" s="22">
        <v>47347</v>
      </c>
      <c r="N29" s="22">
        <v>212197</v>
      </c>
      <c r="O29" s="22">
        <v>40026</v>
      </c>
      <c r="P29" s="22">
        <v>50907</v>
      </c>
      <c r="Q29" s="22">
        <v>42929</v>
      </c>
      <c r="R29" s="22">
        <v>133862</v>
      </c>
      <c r="S29" s="22">
        <v>0</v>
      </c>
      <c r="T29" s="22">
        <v>0</v>
      </c>
      <c r="U29" s="22">
        <v>0</v>
      </c>
      <c r="V29" s="22">
        <v>0</v>
      </c>
      <c r="W29" s="22">
        <v>654570</v>
      </c>
      <c r="X29" s="22">
        <v>1281612</v>
      </c>
      <c r="Y29" s="22">
        <v>-627042</v>
      </c>
      <c r="Z29" s="23">
        <v>-48.926040018351891</v>
      </c>
      <c r="AA29" s="20">
        <v>2362929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10117068</v>
      </c>
      <c r="D31" s="20">
        <v>0</v>
      </c>
      <c r="E31" s="21">
        <v>21281583</v>
      </c>
      <c r="F31" s="22">
        <v>21631583</v>
      </c>
      <c r="G31" s="22">
        <v>116598</v>
      </c>
      <c r="H31" s="22">
        <v>120270</v>
      </c>
      <c r="I31" s="22">
        <v>6135482</v>
      </c>
      <c r="J31" s="22">
        <v>6372350</v>
      </c>
      <c r="K31" s="22">
        <v>4287301</v>
      </c>
      <c r="L31" s="22">
        <v>-8100993</v>
      </c>
      <c r="M31" s="22">
        <v>368754</v>
      </c>
      <c r="N31" s="22">
        <v>-3444938</v>
      </c>
      <c r="O31" s="22">
        <v>140020</v>
      </c>
      <c r="P31" s="22">
        <v>178358</v>
      </c>
      <c r="Q31" s="22">
        <v>176028</v>
      </c>
      <c r="R31" s="22">
        <v>494406</v>
      </c>
      <c r="S31" s="22">
        <v>0</v>
      </c>
      <c r="T31" s="22">
        <v>0</v>
      </c>
      <c r="U31" s="22">
        <v>0</v>
      </c>
      <c r="V31" s="22">
        <v>0</v>
      </c>
      <c r="W31" s="22">
        <v>3421818</v>
      </c>
      <c r="X31" s="22">
        <v>16092053</v>
      </c>
      <c r="Y31" s="22">
        <v>-12670235</v>
      </c>
      <c r="Z31" s="23">
        <v>-78.735976074650011</v>
      </c>
      <c r="AA31" s="20">
        <v>21631583</v>
      </c>
    </row>
    <row r="32" spans="1:27" x14ac:dyDescent="0.25">
      <c r="A32" s="19" t="s">
        <v>58</v>
      </c>
      <c r="B32" s="15" t="s">
        <v>32</v>
      </c>
      <c r="C32" s="20">
        <v>2348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-2416816</v>
      </c>
      <c r="D33" s="20">
        <v>0</v>
      </c>
      <c r="E33" s="21">
        <v>2946800</v>
      </c>
      <c r="F33" s="22">
        <v>2946800</v>
      </c>
      <c r="G33" s="22">
        <v>245700</v>
      </c>
      <c r="H33" s="22">
        <v>245700</v>
      </c>
      <c r="I33" s="22">
        <v>245700</v>
      </c>
      <c r="J33" s="22">
        <v>737100</v>
      </c>
      <c r="K33" s="22">
        <v>245700</v>
      </c>
      <c r="L33" s="22">
        <v>245700</v>
      </c>
      <c r="M33" s="22">
        <v>245700</v>
      </c>
      <c r="N33" s="22">
        <v>737100</v>
      </c>
      <c r="O33" s="22">
        <v>245700</v>
      </c>
      <c r="P33" s="22">
        <v>245700</v>
      </c>
      <c r="Q33" s="22">
        <v>269442</v>
      </c>
      <c r="R33" s="22">
        <v>760842</v>
      </c>
      <c r="S33" s="22">
        <v>0</v>
      </c>
      <c r="T33" s="22">
        <v>0</v>
      </c>
      <c r="U33" s="22">
        <v>0</v>
      </c>
      <c r="V33" s="22">
        <v>0</v>
      </c>
      <c r="W33" s="22">
        <v>2235042</v>
      </c>
      <c r="X33" s="22">
        <v>2211300</v>
      </c>
      <c r="Y33" s="22">
        <v>23742</v>
      </c>
      <c r="Z33" s="23">
        <v>1.0736670736670737</v>
      </c>
      <c r="AA33" s="20">
        <v>2946800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4159766688</v>
      </c>
      <c r="D35" s="29">
        <f t="shared" ref="D35:Y35" si="0">SUM(D6:D34)</f>
        <v>0</v>
      </c>
      <c r="E35" s="30">
        <f t="shared" si="0"/>
        <v>4561242445</v>
      </c>
      <c r="F35" s="31">
        <f t="shared" si="0"/>
        <v>4813569690</v>
      </c>
      <c r="G35" s="31">
        <f t="shared" si="0"/>
        <v>465056976</v>
      </c>
      <c r="H35" s="31">
        <f t="shared" si="0"/>
        <v>281480616</v>
      </c>
      <c r="I35" s="31">
        <f t="shared" si="0"/>
        <v>651048376</v>
      </c>
      <c r="J35" s="31">
        <f t="shared" si="0"/>
        <v>1397585968</v>
      </c>
      <c r="K35" s="31">
        <f t="shared" si="0"/>
        <v>331591147</v>
      </c>
      <c r="L35" s="31">
        <f t="shared" si="0"/>
        <v>265257506</v>
      </c>
      <c r="M35" s="31">
        <f t="shared" si="0"/>
        <v>812116229</v>
      </c>
      <c r="N35" s="31">
        <f t="shared" si="0"/>
        <v>1408964882</v>
      </c>
      <c r="O35" s="31">
        <f t="shared" si="0"/>
        <v>234788215</v>
      </c>
      <c r="P35" s="31">
        <f t="shared" si="0"/>
        <v>284182106</v>
      </c>
      <c r="Q35" s="31">
        <f t="shared" si="0"/>
        <v>440522066</v>
      </c>
      <c r="R35" s="31">
        <f t="shared" si="0"/>
        <v>959492387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3766043237</v>
      </c>
      <c r="X35" s="31">
        <f t="shared" si="0"/>
        <v>3694504478</v>
      </c>
      <c r="Y35" s="31">
        <f t="shared" si="0"/>
        <v>71538759</v>
      </c>
      <c r="Z35" s="32">
        <f>+IF(X35&lt;&gt;0,+(Y35/X35)*100,0)</f>
        <v>1.9363559964806734</v>
      </c>
      <c r="AA35" s="29">
        <f>SUM(AA6:AA34)</f>
        <v>4813569690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853396913</v>
      </c>
      <c r="D37" s="20">
        <v>0</v>
      </c>
      <c r="E37" s="21">
        <v>978761493</v>
      </c>
      <c r="F37" s="22">
        <v>972298837</v>
      </c>
      <c r="G37" s="22">
        <v>74874848</v>
      </c>
      <c r="H37" s="22">
        <v>76353698</v>
      </c>
      <c r="I37" s="22">
        <v>65982891</v>
      </c>
      <c r="J37" s="22">
        <v>217211437</v>
      </c>
      <c r="K37" s="22">
        <v>76021189</v>
      </c>
      <c r="L37" s="22">
        <v>106181785</v>
      </c>
      <c r="M37" s="22">
        <v>76694999</v>
      </c>
      <c r="N37" s="22">
        <v>258897973</v>
      </c>
      <c r="O37" s="22">
        <v>76519824</v>
      </c>
      <c r="P37" s="22">
        <v>75526162</v>
      </c>
      <c r="Q37" s="22">
        <v>63705880</v>
      </c>
      <c r="R37" s="22">
        <v>215751866</v>
      </c>
      <c r="S37" s="22">
        <v>0</v>
      </c>
      <c r="T37" s="22">
        <v>0</v>
      </c>
      <c r="U37" s="22">
        <v>0</v>
      </c>
      <c r="V37" s="22">
        <v>0</v>
      </c>
      <c r="W37" s="22">
        <v>691861276</v>
      </c>
      <c r="X37" s="22">
        <v>740787354</v>
      </c>
      <c r="Y37" s="22">
        <v>-48926078</v>
      </c>
      <c r="Z37" s="23">
        <v>-6.6046049160823017</v>
      </c>
      <c r="AA37" s="20">
        <v>972298837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110249864</v>
      </c>
      <c r="D40" s="20">
        <v>0</v>
      </c>
      <c r="E40" s="21">
        <v>131389485</v>
      </c>
      <c r="F40" s="22">
        <v>123900129</v>
      </c>
      <c r="G40" s="22">
        <v>9434181</v>
      </c>
      <c r="H40" s="22">
        <v>7655196</v>
      </c>
      <c r="I40" s="22">
        <v>13020498</v>
      </c>
      <c r="J40" s="22">
        <v>30109875</v>
      </c>
      <c r="K40" s="22">
        <v>-2905489</v>
      </c>
      <c r="L40" s="22">
        <v>8332053</v>
      </c>
      <c r="M40" s="22">
        <v>3665364</v>
      </c>
      <c r="N40" s="22">
        <v>9091928</v>
      </c>
      <c r="O40" s="22">
        <v>3354350</v>
      </c>
      <c r="P40" s="22">
        <v>3027818</v>
      </c>
      <c r="Q40" s="22">
        <v>3752196</v>
      </c>
      <c r="R40" s="22">
        <v>10134364</v>
      </c>
      <c r="S40" s="22">
        <v>0</v>
      </c>
      <c r="T40" s="22">
        <v>0</v>
      </c>
      <c r="U40" s="22">
        <v>0</v>
      </c>
      <c r="V40" s="22">
        <v>0</v>
      </c>
      <c r="W40" s="22">
        <v>49336167</v>
      </c>
      <c r="X40" s="22">
        <v>100218488</v>
      </c>
      <c r="Y40" s="22">
        <v>-50882321</v>
      </c>
      <c r="Z40" s="23">
        <v>-50.771391601916804</v>
      </c>
      <c r="AA40" s="20">
        <v>123900129</v>
      </c>
    </row>
    <row r="41" spans="1:27" x14ac:dyDescent="0.25">
      <c r="A41" s="19" t="s">
        <v>67</v>
      </c>
      <c r="B41" s="15" t="s">
        <v>32</v>
      </c>
      <c r="C41" s="20">
        <v>695840225</v>
      </c>
      <c r="D41" s="20">
        <v>0</v>
      </c>
      <c r="E41" s="21">
        <v>220664996</v>
      </c>
      <c r="F41" s="22">
        <v>228064996</v>
      </c>
      <c r="G41" s="22">
        <v>204669082</v>
      </c>
      <c r="H41" s="22">
        <v>584200</v>
      </c>
      <c r="I41" s="22">
        <v>584200</v>
      </c>
      <c r="J41" s="22">
        <v>205837482</v>
      </c>
      <c r="K41" s="22">
        <v>584200</v>
      </c>
      <c r="L41" s="22">
        <v>584200</v>
      </c>
      <c r="M41" s="22">
        <v>584200</v>
      </c>
      <c r="N41" s="22">
        <v>1752600</v>
      </c>
      <c r="O41" s="22">
        <v>1093784806</v>
      </c>
      <c r="P41" s="22">
        <v>-1092616406</v>
      </c>
      <c r="Q41" s="22">
        <v>584200</v>
      </c>
      <c r="R41" s="22">
        <v>1752600</v>
      </c>
      <c r="S41" s="22">
        <v>0</v>
      </c>
      <c r="T41" s="22">
        <v>0</v>
      </c>
      <c r="U41" s="22">
        <v>0</v>
      </c>
      <c r="V41" s="22">
        <v>0</v>
      </c>
      <c r="W41" s="22">
        <v>209342682</v>
      </c>
      <c r="X41" s="22">
        <v>221462703</v>
      </c>
      <c r="Y41" s="22">
        <v>-12120021</v>
      </c>
      <c r="Z41" s="23">
        <v>-5.4727142926635368</v>
      </c>
      <c r="AA41" s="20">
        <v>228064996</v>
      </c>
    </row>
    <row r="42" spans="1:27" x14ac:dyDescent="0.25">
      <c r="A42" s="19" t="s">
        <v>68</v>
      </c>
      <c r="B42" s="15" t="s">
        <v>32</v>
      </c>
      <c r="C42" s="20">
        <v>574716404</v>
      </c>
      <c r="D42" s="20">
        <v>0</v>
      </c>
      <c r="E42" s="21">
        <v>688354574</v>
      </c>
      <c r="F42" s="22">
        <v>671679079</v>
      </c>
      <c r="G42" s="22">
        <v>51319897</v>
      </c>
      <c r="H42" s="22">
        <v>51167928</v>
      </c>
      <c r="I42" s="22">
        <v>50692492</v>
      </c>
      <c r="J42" s="22">
        <v>153180317</v>
      </c>
      <c r="K42" s="22">
        <v>42614834</v>
      </c>
      <c r="L42" s="22">
        <v>-1240414</v>
      </c>
      <c r="M42" s="22">
        <v>60584430</v>
      </c>
      <c r="N42" s="22">
        <v>101958850</v>
      </c>
      <c r="O42" s="22">
        <v>45822589</v>
      </c>
      <c r="P42" s="22">
        <v>53206164</v>
      </c>
      <c r="Q42" s="22">
        <v>8403638</v>
      </c>
      <c r="R42" s="22">
        <v>107432391</v>
      </c>
      <c r="S42" s="22">
        <v>0</v>
      </c>
      <c r="T42" s="22">
        <v>0</v>
      </c>
      <c r="U42" s="22">
        <v>0</v>
      </c>
      <c r="V42" s="22">
        <v>0</v>
      </c>
      <c r="W42" s="22">
        <v>362571558</v>
      </c>
      <c r="X42" s="22">
        <v>501775589</v>
      </c>
      <c r="Y42" s="22">
        <v>-139204031</v>
      </c>
      <c r="Z42" s="23">
        <v>-27.742288395779251</v>
      </c>
      <c r="AA42" s="20">
        <v>671679079</v>
      </c>
    </row>
    <row r="43" spans="1:27" x14ac:dyDescent="0.25">
      <c r="A43" s="19" t="s">
        <v>69</v>
      </c>
      <c r="B43" s="15" t="s">
        <v>32</v>
      </c>
      <c r="C43" s="20">
        <v>161143018</v>
      </c>
      <c r="D43" s="20">
        <v>0</v>
      </c>
      <c r="E43" s="21">
        <v>167276458</v>
      </c>
      <c r="F43" s="22">
        <v>168521320</v>
      </c>
      <c r="G43" s="22">
        <v>12098117</v>
      </c>
      <c r="H43" s="22">
        <v>12599706</v>
      </c>
      <c r="I43" s="22">
        <v>13081969</v>
      </c>
      <c r="J43" s="22">
        <v>37779792</v>
      </c>
      <c r="K43" s="22">
        <v>12248913</v>
      </c>
      <c r="L43" s="22">
        <v>11678869</v>
      </c>
      <c r="M43" s="22">
        <v>12087671</v>
      </c>
      <c r="N43" s="22">
        <v>36015453</v>
      </c>
      <c r="O43" s="22">
        <v>11625806</v>
      </c>
      <c r="P43" s="22">
        <v>10391729</v>
      </c>
      <c r="Q43" s="22">
        <v>11485251</v>
      </c>
      <c r="R43" s="22">
        <v>33502786</v>
      </c>
      <c r="S43" s="22">
        <v>0</v>
      </c>
      <c r="T43" s="22">
        <v>0</v>
      </c>
      <c r="U43" s="22">
        <v>0</v>
      </c>
      <c r="V43" s="22">
        <v>0</v>
      </c>
      <c r="W43" s="22">
        <v>107298031</v>
      </c>
      <c r="X43" s="22">
        <v>86007024</v>
      </c>
      <c r="Y43" s="22">
        <v>21291007</v>
      </c>
      <c r="Z43" s="23">
        <v>24.754963036507345</v>
      </c>
      <c r="AA43" s="20">
        <v>168521320</v>
      </c>
    </row>
    <row r="44" spans="1:27" x14ac:dyDescent="0.25">
      <c r="A44" s="19" t="s">
        <v>70</v>
      </c>
      <c r="B44" s="15" t="s">
        <v>32</v>
      </c>
      <c r="C44" s="20">
        <v>1713728349</v>
      </c>
      <c r="D44" s="20">
        <v>0</v>
      </c>
      <c r="E44" s="21">
        <v>1734228309</v>
      </c>
      <c r="F44" s="22">
        <v>1971410535</v>
      </c>
      <c r="G44" s="22">
        <v>66038938</v>
      </c>
      <c r="H44" s="22">
        <v>73799237</v>
      </c>
      <c r="I44" s="22">
        <v>147002409</v>
      </c>
      <c r="J44" s="22">
        <v>286840584</v>
      </c>
      <c r="K44" s="22">
        <v>217883961</v>
      </c>
      <c r="L44" s="22">
        <v>145794520</v>
      </c>
      <c r="M44" s="22">
        <v>202539925</v>
      </c>
      <c r="N44" s="22">
        <v>566218406</v>
      </c>
      <c r="O44" s="22">
        <v>109731045</v>
      </c>
      <c r="P44" s="22">
        <v>240398093</v>
      </c>
      <c r="Q44" s="22">
        <v>198194872</v>
      </c>
      <c r="R44" s="22">
        <v>548324010</v>
      </c>
      <c r="S44" s="22">
        <v>0</v>
      </c>
      <c r="T44" s="22">
        <v>0</v>
      </c>
      <c r="U44" s="22">
        <v>0</v>
      </c>
      <c r="V44" s="22">
        <v>0</v>
      </c>
      <c r="W44" s="22">
        <v>1401383000</v>
      </c>
      <c r="X44" s="22">
        <v>1521238173</v>
      </c>
      <c r="Y44" s="22">
        <v>-119855173</v>
      </c>
      <c r="Z44" s="23">
        <v>-7.8787907855110069</v>
      </c>
      <c r="AA44" s="20">
        <v>1971410535</v>
      </c>
    </row>
    <row r="45" spans="1:27" x14ac:dyDescent="0.25">
      <c r="A45" s="19" t="s">
        <v>71</v>
      </c>
      <c r="B45" s="15" t="s">
        <v>32</v>
      </c>
      <c r="C45" s="20">
        <v>221474466</v>
      </c>
      <c r="D45" s="20">
        <v>0</v>
      </c>
      <c r="E45" s="21">
        <v>6000000</v>
      </c>
      <c r="F45" s="22">
        <v>5989891</v>
      </c>
      <c r="G45" s="22">
        <v>0</v>
      </c>
      <c r="H45" s="22">
        <v>2741869</v>
      </c>
      <c r="I45" s="22">
        <v>1716000</v>
      </c>
      <c r="J45" s="22">
        <v>4457869</v>
      </c>
      <c r="K45" s="22">
        <v>749413</v>
      </c>
      <c r="L45" s="22">
        <v>0</v>
      </c>
      <c r="M45" s="22">
        <v>0</v>
      </c>
      <c r="N45" s="22">
        <v>749413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5207282</v>
      </c>
      <c r="X45" s="22">
        <v>5520326</v>
      </c>
      <c r="Y45" s="22">
        <v>-313044</v>
      </c>
      <c r="Z45" s="23">
        <v>-5.6707520534113387</v>
      </c>
      <c r="AA45" s="20">
        <v>5989891</v>
      </c>
    </row>
    <row r="46" spans="1:27" x14ac:dyDescent="0.25">
      <c r="A46" s="19" t="s">
        <v>72</v>
      </c>
      <c r="B46" s="15" t="s">
        <v>32</v>
      </c>
      <c r="C46" s="20">
        <v>19104958</v>
      </c>
      <c r="D46" s="20">
        <v>0</v>
      </c>
      <c r="E46" s="21">
        <v>31072601</v>
      </c>
      <c r="F46" s="22">
        <v>31072601</v>
      </c>
      <c r="G46" s="22">
        <v>757982</v>
      </c>
      <c r="H46" s="22">
        <v>4095130</v>
      </c>
      <c r="I46" s="22">
        <v>1923631</v>
      </c>
      <c r="J46" s="22">
        <v>6776743</v>
      </c>
      <c r="K46" s="22">
        <v>2442647</v>
      </c>
      <c r="L46" s="22">
        <v>2478847</v>
      </c>
      <c r="M46" s="22">
        <v>4888479</v>
      </c>
      <c r="N46" s="22">
        <v>9809973</v>
      </c>
      <c r="O46" s="22">
        <v>5151721</v>
      </c>
      <c r="P46" s="22">
        <v>7592921</v>
      </c>
      <c r="Q46" s="22">
        <v>4109848</v>
      </c>
      <c r="R46" s="22">
        <v>16854490</v>
      </c>
      <c r="S46" s="22">
        <v>0</v>
      </c>
      <c r="T46" s="22">
        <v>0</v>
      </c>
      <c r="U46" s="22">
        <v>0</v>
      </c>
      <c r="V46" s="22">
        <v>0</v>
      </c>
      <c r="W46" s="22">
        <v>33441206</v>
      </c>
      <c r="X46" s="22">
        <v>24932536</v>
      </c>
      <c r="Y46" s="22">
        <v>8508670</v>
      </c>
      <c r="Z46" s="23">
        <v>34.126773144938007</v>
      </c>
      <c r="AA46" s="20">
        <v>31072601</v>
      </c>
    </row>
    <row r="47" spans="1:27" x14ac:dyDescent="0.25">
      <c r="A47" s="19" t="s">
        <v>73</v>
      </c>
      <c r="B47" s="15" t="s">
        <v>32</v>
      </c>
      <c r="C47" s="20">
        <v>44924716</v>
      </c>
      <c r="D47" s="20">
        <v>0</v>
      </c>
      <c r="E47" s="21">
        <v>102323701</v>
      </c>
      <c r="F47" s="22">
        <v>102884557</v>
      </c>
      <c r="G47" s="22">
        <v>3606204</v>
      </c>
      <c r="H47" s="22">
        <v>6857952</v>
      </c>
      <c r="I47" s="22">
        <v>7192598</v>
      </c>
      <c r="J47" s="22">
        <v>17656754</v>
      </c>
      <c r="K47" s="22">
        <v>12327993</v>
      </c>
      <c r="L47" s="22">
        <v>5714432</v>
      </c>
      <c r="M47" s="22">
        <v>8797323</v>
      </c>
      <c r="N47" s="22">
        <v>26839748</v>
      </c>
      <c r="O47" s="22">
        <v>10522656</v>
      </c>
      <c r="P47" s="22">
        <v>4332064</v>
      </c>
      <c r="Q47" s="22">
        <v>6655381</v>
      </c>
      <c r="R47" s="22">
        <v>21510101</v>
      </c>
      <c r="S47" s="22">
        <v>0</v>
      </c>
      <c r="T47" s="22">
        <v>0</v>
      </c>
      <c r="U47" s="22">
        <v>0</v>
      </c>
      <c r="V47" s="22">
        <v>0</v>
      </c>
      <c r="W47" s="22">
        <v>66006603</v>
      </c>
      <c r="X47" s="22">
        <v>77221502</v>
      </c>
      <c r="Y47" s="22">
        <v>-11214899</v>
      </c>
      <c r="Z47" s="23">
        <v>-14.52302624209511</v>
      </c>
      <c r="AA47" s="20">
        <v>102884557</v>
      </c>
    </row>
    <row r="48" spans="1:27" x14ac:dyDescent="0.25">
      <c r="A48" s="19" t="s">
        <v>74</v>
      </c>
      <c r="B48" s="15" t="s">
        <v>32</v>
      </c>
      <c r="C48" s="20">
        <v>7385271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530465</v>
      </c>
      <c r="N48" s="22">
        <v>530465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530465</v>
      </c>
      <c r="X48" s="22">
        <v>530465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54026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120</v>
      </c>
      <c r="M49" s="22">
        <v>0</v>
      </c>
      <c r="N49" s="22">
        <v>120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120</v>
      </c>
      <c r="X49" s="22">
        <v>0</v>
      </c>
      <c r="Y49" s="22">
        <v>120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4402018210</v>
      </c>
      <c r="D50" s="29">
        <f t="shared" ref="D50:Y50" si="1">SUM(D37:D49)</f>
        <v>0</v>
      </c>
      <c r="E50" s="30">
        <f t="shared" si="1"/>
        <v>4060071617</v>
      </c>
      <c r="F50" s="31">
        <f t="shared" si="1"/>
        <v>4275821945</v>
      </c>
      <c r="G50" s="31">
        <f t="shared" si="1"/>
        <v>422799249</v>
      </c>
      <c r="H50" s="31">
        <f t="shared" si="1"/>
        <v>235854916</v>
      </c>
      <c r="I50" s="31">
        <f t="shared" si="1"/>
        <v>301196688</v>
      </c>
      <c r="J50" s="31">
        <f t="shared" si="1"/>
        <v>959850853</v>
      </c>
      <c r="K50" s="31">
        <f t="shared" si="1"/>
        <v>361967661</v>
      </c>
      <c r="L50" s="31">
        <f t="shared" si="1"/>
        <v>279524412</v>
      </c>
      <c r="M50" s="31">
        <f t="shared" si="1"/>
        <v>370372856</v>
      </c>
      <c r="N50" s="31">
        <f t="shared" si="1"/>
        <v>1011864929</v>
      </c>
      <c r="O50" s="31">
        <f t="shared" si="1"/>
        <v>1356512797</v>
      </c>
      <c r="P50" s="31">
        <f t="shared" si="1"/>
        <v>-698141455</v>
      </c>
      <c r="Q50" s="31">
        <f t="shared" si="1"/>
        <v>296891266</v>
      </c>
      <c r="R50" s="31">
        <f t="shared" si="1"/>
        <v>955262608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2926978390</v>
      </c>
      <c r="X50" s="31">
        <f t="shared" si="1"/>
        <v>3279694160</v>
      </c>
      <c r="Y50" s="31">
        <f t="shared" si="1"/>
        <v>-352715770</v>
      </c>
      <c r="Z50" s="32">
        <f>+IF(X50&lt;&gt;0,+(Y50/X50)*100,0)</f>
        <v>-10.754532367737607</v>
      </c>
      <c r="AA50" s="29">
        <f>SUM(AA37:AA49)</f>
        <v>4275821945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-242251522</v>
      </c>
      <c r="D51" s="39">
        <f t="shared" si="2"/>
        <v>0</v>
      </c>
      <c r="E51" s="40">
        <f t="shared" si="2"/>
        <v>501170828</v>
      </c>
      <c r="F51" s="41">
        <f t="shared" si="2"/>
        <v>537747745</v>
      </c>
      <c r="G51" s="41">
        <f t="shared" si="2"/>
        <v>42257727</v>
      </c>
      <c r="H51" s="41">
        <f t="shared" si="2"/>
        <v>45625700</v>
      </c>
      <c r="I51" s="41">
        <f t="shared" si="2"/>
        <v>349851688</v>
      </c>
      <c r="J51" s="41">
        <f t="shared" si="2"/>
        <v>437735115</v>
      </c>
      <c r="K51" s="41">
        <f t="shared" si="2"/>
        <v>-30376514</v>
      </c>
      <c r="L51" s="41">
        <f t="shared" si="2"/>
        <v>-14266906</v>
      </c>
      <c r="M51" s="41">
        <f t="shared" si="2"/>
        <v>441743373</v>
      </c>
      <c r="N51" s="41">
        <f t="shared" si="2"/>
        <v>397099953</v>
      </c>
      <c r="O51" s="41">
        <f t="shared" si="2"/>
        <v>-1121724582</v>
      </c>
      <c r="P51" s="41">
        <f t="shared" si="2"/>
        <v>982323561</v>
      </c>
      <c r="Q51" s="41">
        <f t="shared" si="2"/>
        <v>143630800</v>
      </c>
      <c r="R51" s="41">
        <f t="shared" si="2"/>
        <v>4229779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839064847</v>
      </c>
      <c r="X51" s="41">
        <f t="shared" si="2"/>
        <v>414810318</v>
      </c>
      <c r="Y51" s="41">
        <f t="shared" si="2"/>
        <v>424254529</v>
      </c>
      <c r="Z51" s="42">
        <f>+IF(X51&lt;&gt;0,+(Y51/X51)*100,0)</f>
        <v>102.27675411873433</v>
      </c>
      <c r="AA51" s="39">
        <f>+AA35-AA50</f>
        <v>537747745</v>
      </c>
    </row>
    <row r="52" spans="1:27" x14ac:dyDescent="0.25">
      <c r="A52" s="43" t="s">
        <v>78</v>
      </c>
      <c r="B52" s="15" t="s">
        <v>32</v>
      </c>
      <c r="C52" s="20">
        <v>520013105</v>
      </c>
      <c r="D52" s="20">
        <v>0</v>
      </c>
      <c r="E52" s="21">
        <v>995463999</v>
      </c>
      <c r="F52" s="22">
        <v>1089765747</v>
      </c>
      <c r="G52" s="22">
        <v>15670144</v>
      </c>
      <c r="H52" s="22">
        <v>31310498</v>
      </c>
      <c r="I52" s="22">
        <v>46071062</v>
      </c>
      <c r="J52" s="22">
        <v>93051704</v>
      </c>
      <c r="K52" s="22">
        <v>85863765</v>
      </c>
      <c r="L52" s="22">
        <v>74510307</v>
      </c>
      <c r="M52" s="22">
        <v>143441965</v>
      </c>
      <c r="N52" s="22">
        <v>303816037</v>
      </c>
      <c r="O52" s="22">
        <v>20978437</v>
      </c>
      <c r="P52" s="22">
        <v>72638927</v>
      </c>
      <c r="Q52" s="22">
        <v>37534502</v>
      </c>
      <c r="R52" s="22">
        <v>131151866</v>
      </c>
      <c r="S52" s="22">
        <v>0</v>
      </c>
      <c r="T52" s="22">
        <v>0</v>
      </c>
      <c r="U52" s="22">
        <v>0</v>
      </c>
      <c r="V52" s="22">
        <v>0</v>
      </c>
      <c r="W52" s="22">
        <v>528019607</v>
      </c>
      <c r="X52" s="22">
        <v>831071522</v>
      </c>
      <c r="Y52" s="22">
        <v>-303051915</v>
      </c>
      <c r="Z52" s="23">
        <v>-36.465202690461098</v>
      </c>
      <c r="AA52" s="20">
        <v>1089765747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277761583</v>
      </c>
      <c r="D54" s="48">
        <f t="shared" si="3"/>
        <v>0</v>
      </c>
      <c r="E54" s="49">
        <f t="shared" si="3"/>
        <v>1496634827</v>
      </c>
      <c r="F54" s="50">
        <f t="shared" si="3"/>
        <v>1627513492</v>
      </c>
      <c r="G54" s="50">
        <f t="shared" si="3"/>
        <v>57927871</v>
      </c>
      <c r="H54" s="50">
        <f t="shared" si="3"/>
        <v>76936198</v>
      </c>
      <c r="I54" s="50">
        <f t="shared" si="3"/>
        <v>395922750</v>
      </c>
      <c r="J54" s="50">
        <f t="shared" si="3"/>
        <v>530786819</v>
      </c>
      <c r="K54" s="50">
        <f t="shared" si="3"/>
        <v>55487251</v>
      </c>
      <c r="L54" s="50">
        <f t="shared" si="3"/>
        <v>60243401</v>
      </c>
      <c r="M54" s="50">
        <f t="shared" si="3"/>
        <v>585185338</v>
      </c>
      <c r="N54" s="50">
        <f t="shared" si="3"/>
        <v>700915990</v>
      </c>
      <c r="O54" s="50">
        <f t="shared" si="3"/>
        <v>-1100746145</v>
      </c>
      <c r="P54" s="50">
        <f t="shared" si="3"/>
        <v>1054962488</v>
      </c>
      <c r="Q54" s="50">
        <f t="shared" si="3"/>
        <v>181165302</v>
      </c>
      <c r="R54" s="50">
        <f t="shared" si="3"/>
        <v>135381645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1367084454</v>
      </c>
      <c r="X54" s="50">
        <f t="shared" si="3"/>
        <v>1245881840</v>
      </c>
      <c r="Y54" s="50">
        <f t="shared" si="3"/>
        <v>121202614</v>
      </c>
      <c r="Z54" s="51">
        <f>+IF(X54&lt;&gt;0,+(Y54/X54)*100,0)</f>
        <v>9.7282591421350197</v>
      </c>
      <c r="AA54" s="48">
        <f>SUM(AA51:AA53)</f>
        <v>1627513492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277761583</v>
      </c>
      <c r="D56" s="54">
        <f>+D54-D55</f>
        <v>0</v>
      </c>
      <c r="E56" s="55">
        <f t="shared" si="4"/>
        <v>1496634827</v>
      </c>
      <c r="F56" s="56">
        <f t="shared" si="4"/>
        <v>1627513492</v>
      </c>
      <c r="G56" s="56">
        <f t="shared" si="4"/>
        <v>57927871</v>
      </c>
      <c r="H56" s="56">
        <f t="shared" si="4"/>
        <v>76936198</v>
      </c>
      <c r="I56" s="56">
        <f t="shared" si="4"/>
        <v>395922750</v>
      </c>
      <c r="J56" s="56">
        <f t="shared" si="4"/>
        <v>530786819</v>
      </c>
      <c r="K56" s="56">
        <f t="shared" si="4"/>
        <v>55487251</v>
      </c>
      <c r="L56" s="56">
        <f t="shared" si="4"/>
        <v>60243401</v>
      </c>
      <c r="M56" s="56">
        <f t="shared" si="4"/>
        <v>585185338</v>
      </c>
      <c r="N56" s="56">
        <f t="shared" si="4"/>
        <v>700915990</v>
      </c>
      <c r="O56" s="56">
        <f t="shared" si="4"/>
        <v>-1100746145</v>
      </c>
      <c r="P56" s="56">
        <f t="shared" si="4"/>
        <v>1054962488</v>
      </c>
      <c r="Q56" s="56">
        <f t="shared" si="4"/>
        <v>181165302</v>
      </c>
      <c r="R56" s="56">
        <f t="shared" si="4"/>
        <v>135381645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1367084454</v>
      </c>
      <c r="X56" s="56">
        <f t="shared" si="4"/>
        <v>1245881840</v>
      </c>
      <c r="Y56" s="56">
        <f t="shared" si="4"/>
        <v>121202614</v>
      </c>
      <c r="Z56" s="57">
        <f>+IF(X56&lt;&gt;0,+(Y56/X56)*100,0)</f>
        <v>9.7282591421350197</v>
      </c>
      <c r="AA56" s="54">
        <f>+AA54-AA55</f>
        <v>1627513492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277761583</v>
      </c>
      <c r="D59" s="48">
        <f>SUM(D56:D58)</f>
        <v>0</v>
      </c>
      <c r="E59" s="49">
        <f t="shared" si="5"/>
        <v>1496634827</v>
      </c>
      <c r="F59" s="50">
        <f t="shared" si="5"/>
        <v>1627513492</v>
      </c>
      <c r="G59" s="50">
        <f t="shared" si="5"/>
        <v>57927871</v>
      </c>
      <c r="H59" s="50">
        <f t="shared" si="5"/>
        <v>76936198</v>
      </c>
      <c r="I59" s="50">
        <f t="shared" si="5"/>
        <v>395922750</v>
      </c>
      <c r="J59" s="50">
        <f t="shared" si="5"/>
        <v>530786819</v>
      </c>
      <c r="K59" s="50">
        <f t="shared" si="5"/>
        <v>55487251</v>
      </c>
      <c r="L59" s="50">
        <f t="shared" si="5"/>
        <v>60243401</v>
      </c>
      <c r="M59" s="50">
        <f t="shared" si="5"/>
        <v>585185338</v>
      </c>
      <c r="N59" s="50">
        <f t="shared" si="5"/>
        <v>700915990</v>
      </c>
      <c r="O59" s="50">
        <f t="shared" si="5"/>
        <v>-1100746145</v>
      </c>
      <c r="P59" s="50">
        <f t="shared" si="5"/>
        <v>1054962488</v>
      </c>
      <c r="Q59" s="50">
        <f t="shared" si="5"/>
        <v>181165302</v>
      </c>
      <c r="R59" s="50">
        <f t="shared" si="5"/>
        <v>135381645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1367084454</v>
      </c>
      <c r="X59" s="50">
        <f t="shared" si="5"/>
        <v>1245881840</v>
      </c>
      <c r="Y59" s="50">
        <f t="shared" si="5"/>
        <v>121202614</v>
      </c>
      <c r="Z59" s="51">
        <f>+IF(X59&lt;&gt;0,+(Y59/X59)*100,0)</f>
        <v>9.7282591421350197</v>
      </c>
      <c r="AA59" s="48">
        <f>SUM(AA56:AA58)</f>
        <v>1627513492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277761583</v>
      </c>
      <c r="D62" s="65">
        <f>SUM(D59:D61)</f>
        <v>0</v>
      </c>
      <c r="E62" s="66">
        <f t="shared" si="6"/>
        <v>1496634827</v>
      </c>
      <c r="F62" s="67">
        <f t="shared" si="6"/>
        <v>1627513492</v>
      </c>
      <c r="G62" s="67">
        <f t="shared" si="6"/>
        <v>57927871</v>
      </c>
      <c r="H62" s="67">
        <f t="shared" si="6"/>
        <v>76936198</v>
      </c>
      <c r="I62" s="67">
        <f t="shared" si="6"/>
        <v>395922750</v>
      </c>
      <c r="J62" s="67">
        <f t="shared" si="6"/>
        <v>530786819</v>
      </c>
      <c r="K62" s="67">
        <f t="shared" si="6"/>
        <v>55487251</v>
      </c>
      <c r="L62" s="67">
        <f t="shared" si="6"/>
        <v>60243401</v>
      </c>
      <c r="M62" s="67">
        <f t="shared" si="6"/>
        <v>585185338</v>
      </c>
      <c r="N62" s="67">
        <f t="shared" si="6"/>
        <v>700915990</v>
      </c>
      <c r="O62" s="67">
        <f t="shared" si="6"/>
        <v>-1100746145</v>
      </c>
      <c r="P62" s="67">
        <f t="shared" si="6"/>
        <v>1054962488</v>
      </c>
      <c r="Q62" s="67">
        <f t="shared" si="6"/>
        <v>181165302</v>
      </c>
      <c r="R62" s="67">
        <f t="shared" si="6"/>
        <v>135381645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1367084454</v>
      </c>
      <c r="X62" s="67">
        <f t="shared" si="6"/>
        <v>1245881840</v>
      </c>
      <c r="Y62" s="67">
        <f t="shared" si="6"/>
        <v>121202614</v>
      </c>
      <c r="Z62" s="68">
        <f>+IF(X62&lt;&gt;0,+(Y62/X62)*100,0)</f>
        <v>9.7282591421350197</v>
      </c>
      <c r="AA62" s="65">
        <f>SUM(AA59:AA61)</f>
        <v>1627513492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44D680-6A05-4F41-BACB-7C0B8E56FE36}"/>
</file>

<file path=customXml/itemProps2.xml><?xml version="1.0" encoding="utf-8"?>
<ds:datastoreItem xmlns:ds="http://schemas.openxmlformats.org/officeDocument/2006/customXml" ds:itemID="{3FF23685-F966-434E-BDBF-2FD2045C166B}"/>
</file>

<file path=customXml/itemProps3.xml><?xml version="1.0" encoding="utf-8"?>
<ds:datastoreItem xmlns:ds="http://schemas.openxmlformats.org/officeDocument/2006/customXml" ds:itemID="{2F50B0C2-D9AF-4C7C-9CD3-C2FA8B0B2A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2026-05-13T13:30:58Z</dcterms:created>
  <dcterms:modified xsi:type="dcterms:W3CDTF">2026-05-13T13:33:18Z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